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0490" windowHeight="7755" activeTab="1"/>
  </bookViews>
  <sheets>
    <sheet name="Rationalised Cost" sheetId="5" r:id="rId1"/>
    <sheet name="Total YTC" sheetId="25" r:id="rId2"/>
    <sheet name="PTR capacity" sheetId="8" r:id="rId3"/>
    <sheet name="Assumptions" sheetId="4" r:id="rId4"/>
    <sheet name="No. of bays" sheetId="1" r:id="rId5"/>
    <sheet name="Asset I &amp; II" sheetId="3" r:id="rId6"/>
    <sheet name="Asset III" sheetId="11" r:id="rId7"/>
    <sheet name="Asset IV &amp; V" sheetId="12" r:id="rId8"/>
    <sheet name="Asset VI &amp; VII" sheetId="13" r:id="rId9"/>
    <sheet name="Asset VIII &amp; IX" sheetId="14" r:id="rId10"/>
    <sheet name="Asset X" sheetId="15" r:id="rId11"/>
    <sheet name="Asset XI" sheetId="16" r:id="rId12"/>
    <sheet name="Asset XII &amp; XIII" sheetId="17" r:id="rId13"/>
    <sheet name="Asset XIV &amp; XV" sheetId="18" r:id="rId14"/>
    <sheet name="Asset XVI" sheetId="19" r:id="rId15"/>
    <sheet name="Asset XVII" sheetId="20" r:id="rId16"/>
    <sheet name="Asset XVIII &amp; XIX" sheetId="26" r:id="rId17"/>
  </sheets>
  <definedNames>
    <definedName name="_xlnm.Print_Area" localSheetId="5">'Asset I &amp; II'!$B$1:$E$62</definedName>
    <definedName name="_xlnm.Print_Area" localSheetId="6">'Asset III'!$B$1:$E$61</definedName>
    <definedName name="_xlnm.Print_Area" localSheetId="7">'Asset IV &amp; V'!$B$1:$E$62</definedName>
    <definedName name="_xlnm.Print_Area" localSheetId="8">'Asset VI &amp; VII'!$B$1:$E$61</definedName>
    <definedName name="_xlnm.Print_Area" localSheetId="9">'Asset VIII &amp; IX'!$B$1:$E$62</definedName>
    <definedName name="_xlnm.Print_Area" localSheetId="10">'Asset X'!$B$1:$E$61</definedName>
    <definedName name="_xlnm.Print_Area" localSheetId="11">'Asset XI'!$B$1:$E$61</definedName>
    <definedName name="_xlnm.Print_Area" localSheetId="12">'Asset XII &amp; XIII'!$B$1:$E$61</definedName>
    <definedName name="_xlnm.Print_Area" localSheetId="13">'Asset XIV &amp; XV'!$A$1:$E$62</definedName>
    <definedName name="_xlnm.Print_Area" localSheetId="14">'Asset XVI'!$B$1:$E$61</definedName>
    <definedName name="_xlnm.Print_Area" localSheetId="15">'Asset XVII'!$B$1:$E$61</definedName>
    <definedName name="_xlnm.Print_Area" localSheetId="16">'Asset XVIII &amp; XIX'!$B$1:$E$61</definedName>
    <definedName name="_xlnm.Print_Area" localSheetId="4">'No. of bays'!$B$1:$M$37</definedName>
    <definedName name="_xlnm.Print_Area" localSheetId="2">'PTR capacity'!$A$1:$R$39</definedName>
    <definedName name="_xlnm.Print_Area" localSheetId="0">'Rationalised Cost'!$A$1:$E$27</definedName>
    <definedName name="_xlnm.Print_Area" localSheetId="1">'Total YTC'!$A$1:$J$37</definedName>
  </definedNames>
  <calcPr calcId="152511"/>
</workbook>
</file>

<file path=xl/calcChain.xml><?xml version="1.0" encoding="utf-8"?>
<calcChain xmlns="http://schemas.openxmlformats.org/spreadsheetml/2006/main">
  <c r="F19" i="5" l="1"/>
  <c r="F48" i="16" l="1"/>
  <c r="E57" i="16"/>
  <c r="J38" i="25" l="1"/>
  <c r="F48" i="26" l="1"/>
  <c r="E57" i="26"/>
  <c r="E46" i="26" s="1"/>
  <c r="C50" i="26"/>
  <c r="E35" i="26"/>
  <c r="E20" i="26"/>
  <c r="E12" i="26"/>
  <c r="E23" i="26" l="1"/>
  <c r="E47" i="26"/>
  <c r="E49" i="26" s="1"/>
  <c r="E50" i="26" s="1"/>
  <c r="E56" i="26" s="1"/>
  <c r="E14" i="26"/>
  <c r="E15" i="26" s="1"/>
  <c r="E18" i="26"/>
  <c r="E25" i="26" s="1"/>
  <c r="E53" i="26" s="1"/>
  <c r="E19" i="26"/>
  <c r="E21" i="26"/>
  <c r="E28" i="26"/>
  <c r="E22" i="26" l="1"/>
  <c r="E29" i="26"/>
  <c r="E30" i="26" s="1"/>
  <c r="E32" i="26" l="1"/>
  <c r="E33" i="26" s="1"/>
  <c r="E34" i="26" s="1"/>
  <c r="E36" i="26" s="1"/>
  <c r="E54" i="26" s="1"/>
  <c r="F48" i="20" l="1"/>
  <c r="F48" i="19"/>
  <c r="F49" i="18"/>
  <c r="F48" i="17"/>
  <c r="F48" i="15"/>
  <c r="F49" i="14"/>
  <c r="F48" i="13"/>
  <c r="F49" i="12"/>
  <c r="F48" i="11"/>
  <c r="F49" i="3"/>
  <c r="C51" i="3"/>
  <c r="M42" i="8" l="1"/>
  <c r="E57" i="20" l="1"/>
  <c r="E57" i="19"/>
  <c r="E58" i="18"/>
  <c r="E57" i="17" l="1"/>
  <c r="E57" i="15"/>
  <c r="E58" i="14"/>
  <c r="E57" i="13" l="1"/>
  <c r="E58" i="12"/>
  <c r="E57" i="11"/>
  <c r="E58" i="3"/>
  <c r="R33" i="8"/>
  <c r="H29" i="8"/>
  <c r="K29" i="8" s="1"/>
  <c r="H31" i="8"/>
  <c r="K31" i="8" s="1"/>
  <c r="H20" i="8"/>
  <c r="K20" i="8" s="1"/>
  <c r="H13" i="8"/>
  <c r="K13" i="8" s="1"/>
  <c r="R13" i="8" s="1"/>
  <c r="H11" i="8"/>
  <c r="H17" i="8" l="1"/>
  <c r="K17" i="8" s="1"/>
  <c r="K11" i="8"/>
  <c r="R11" i="8" s="1"/>
  <c r="N15" i="8"/>
  <c r="Q15" i="8" s="1"/>
  <c r="R15" i="8" s="1"/>
  <c r="N14" i="8"/>
  <c r="Q14" i="8" s="1"/>
  <c r="R14" i="8" s="1"/>
  <c r="H19" i="8"/>
  <c r="K19" i="8" s="1"/>
  <c r="H4" i="8"/>
  <c r="K4" i="8" s="1"/>
  <c r="H6" i="8"/>
  <c r="K6" i="8" s="1"/>
  <c r="H9" i="8"/>
  <c r="K9" i="8" s="1"/>
  <c r="H21" i="8"/>
  <c r="K21" i="8" s="1"/>
  <c r="R21" i="8" s="1"/>
  <c r="H26" i="8"/>
  <c r="K26" i="8" s="1"/>
  <c r="H34" i="8"/>
  <c r="K34" i="8" s="1"/>
  <c r="H37" i="8"/>
  <c r="K37" i="8" s="1"/>
  <c r="E48" i="18" l="1"/>
  <c r="E47" i="16"/>
  <c r="E20" i="11"/>
  <c r="K14" i="1"/>
  <c r="K7" i="1"/>
  <c r="E21" i="3"/>
  <c r="N28" i="8"/>
  <c r="Q28" i="8" s="1"/>
  <c r="R28" i="8" s="1"/>
  <c r="E47" i="20"/>
  <c r="C50" i="20"/>
  <c r="E35" i="20"/>
  <c r="E20" i="20"/>
  <c r="E12" i="20"/>
  <c r="E47" i="19"/>
  <c r="C50" i="19"/>
  <c r="E35" i="19"/>
  <c r="E20" i="19"/>
  <c r="E18" i="19" s="1"/>
  <c r="E12" i="19"/>
  <c r="E19" i="19" s="1"/>
  <c r="C51" i="18"/>
  <c r="E36" i="18"/>
  <c r="E21" i="18"/>
  <c r="E13" i="18"/>
  <c r="E47" i="17"/>
  <c r="C50" i="17"/>
  <c r="E35" i="17"/>
  <c r="E20" i="17"/>
  <c r="E12" i="17"/>
  <c r="C50" i="16"/>
  <c r="E35" i="16"/>
  <c r="E20" i="16"/>
  <c r="E12" i="16"/>
  <c r="E47" i="15"/>
  <c r="C50" i="15"/>
  <c r="E35" i="15"/>
  <c r="E20" i="15"/>
  <c r="E12" i="15"/>
  <c r="E48" i="14"/>
  <c r="C51" i="14"/>
  <c r="E36" i="14"/>
  <c r="E21" i="14"/>
  <c r="E19" i="14" s="1"/>
  <c r="E13" i="14"/>
  <c r="E47" i="13"/>
  <c r="C50" i="13"/>
  <c r="E35" i="13"/>
  <c r="E20" i="13"/>
  <c r="E18" i="13" s="1"/>
  <c r="E12" i="13"/>
  <c r="E47" i="12"/>
  <c r="C51" i="12"/>
  <c r="E36" i="12"/>
  <c r="E21" i="12"/>
  <c r="E13" i="12"/>
  <c r="E47" i="11"/>
  <c r="C50" i="11"/>
  <c r="E35" i="11"/>
  <c r="E12" i="11"/>
  <c r="E47" i="3"/>
  <c r="R7" i="8"/>
  <c r="N22" i="8"/>
  <c r="Q22" i="8" s="1"/>
  <c r="R22" i="8" s="1"/>
  <c r="N31" i="8"/>
  <c r="Q31" i="8" s="1"/>
  <c r="R31" i="8" s="1"/>
  <c r="N37" i="8"/>
  <c r="Q37" i="8" s="1"/>
  <c r="R37" i="8" s="1"/>
  <c r="N35" i="8"/>
  <c r="Q35" i="8" s="1"/>
  <c r="R35" i="8" s="1"/>
  <c r="N34" i="8"/>
  <c r="Q34" i="8" s="1"/>
  <c r="R34" i="8" s="1"/>
  <c r="N33" i="8"/>
  <c r="Q33" i="8" s="1"/>
  <c r="N29" i="8"/>
  <c r="Q29" i="8" s="1"/>
  <c r="R29" i="8" s="1"/>
  <c r="N26" i="8"/>
  <c r="Q26" i="8" s="1"/>
  <c r="R26" i="8" s="1"/>
  <c r="N24" i="8"/>
  <c r="Q24" i="8" s="1"/>
  <c r="R24" i="8" s="1"/>
  <c r="N23" i="8"/>
  <c r="Q23" i="8" s="1"/>
  <c r="R23" i="8" s="1"/>
  <c r="N20" i="8"/>
  <c r="Q20" i="8" s="1"/>
  <c r="R20" i="8" s="1"/>
  <c r="N19" i="8"/>
  <c r="Q19" i="8" s="1"/>
  <c r="R19" i="8" s="1"/>
  <c r="N17" i="8"/>
  <c r="Q17" i="8" s="1"/>
  <c r="R17" i="8" s="1"/>
  <c r="N9" i="8"/>
  <c r="Q9" i="8" s="1"/>
  <c r="R9" i="8" s="1"/>
  <c r="N6" i="8"/>
  <c r="Q6" i="8" s="1"/>
  <c r="R6" i="8" s="1"/>
  <c r="N4" i="8"/>
  <c r="Q4" i="8" s="1"/>
  <c r="R4" i="8" s="1"/>
  <c r="E23" i="16" l="1"/>
  <c r="E23" i="17"/>
  <c r="E48" i="12"/>
  <c r="E50" i="12" s="1"/>
  <c r="E51" i="12" s="1"/>
  <c r="E57" i="12" s="1"/>
  <c r="E28" i="19"/>
  <c r="E23" i="13"/>
  <c r="E24" i="18"/>
  <c r="E47" i="18"/>
  <c r="E50" i="18" s="1"/>
  <c r="E51" i="18" s="1"/>
  <c r="E57" i="18" s="1"/>
  <c r="E23" i="20"/>
  <c r="E18" i="11"/>
  <c r="E25" i="11" s="1"/>
  <c r="E53" i="11" s="1"/>
  <c r="E23" i="11"/>
  <c r="E18" i="16"/>
  <c r="E25" i="16" s="1"/>
  <c r="E53" i="16" s="1"/>
  <c r="E24" i="14"/>
  <c r="E19" i="3"/>
  <c r="E19" i="18"/>
  <c r="E26" i="18" s="1"/>
  <c r="E54" i="18" s="1"/>
  <c r="E18" i="20"/>
  <c r="E25" i="20" s="1"/>
  <c r="E19" i="12"/>
  <c r="E26" i="12" s="1"/>
  <c r="E54" i="12" s="1"/>
  <c r="E24" i="12"/>
  <c r="E23" i="15"/>
  <c r="E23" i="19"/>
  <c r="E18" i="15"/>
  <c r="E25" i="15" s="1"/>
  <c r="E53" i="15" s="1"/>
  <c r="E18" i="17"/>
  <c r="E25" i="17" s="1"/>
  <c r="E53" i="17" s="1"/>
  <c r="E14" i="19"/>
  <c r="E15" i="19" s="1"/>
  <c r="E46" i="19"/>
  <c r="E49" i="19" s="1"/>
  <c r="E50" i="19" s="1"/>
  <c r="E56" i="19" s="1"/>
  <c r="E46" i="16"/>
  <c r="E49" i="16" s="1"/>
  <c r="E50" i="16" s="1"/>
  <c r="E56" i="16" s="1"/>
  <c r="E46" i="13"/>
  <c r="E49" i="13" s="1"/>
  <c r="E50" i="13" s="1"/>
  <c r="E56" i="13" s="1"/>
  <c r="E47" i="14"/>
  <c r="E50" i="14" s="1"/>
  <c r="E51" i="14" s="1"/>
  <c r="E57" i="14" s="1"/>
  <c r="E46" i="20"/>
  <c r="E49" i="20" s="1"/>
  <c r="E50" i="20" s="1"/>
  <c r="E56" i="20" s="1"/>
  <c r="E19" i="20"/>
  <c r="E28" i="20"/>
  <c r="E14" i="20"/>
  <c r="E15" i="20" s="1"/>
  <c r="E21" i="20"/>
  <c r="E25" i="19"/>
  <c r="E53" i="19" s="1"/>
  <c r="E22" i="18"/>
  <c r="E15" i="18"/>
  <c r="E16" i="18" s="1"/>
  <c r="E20" i="18"/>
  <c r="E29" i="18"/>
  <c r="E46" i="17"/>
  <c r="E49" i="17" s="1"/>
  <c r="E50" i="17" s="1"/>
  <c r="E56" i="17" s="1"/>
  <c r="E21" i="17"/>
  <c r="E14" i="17"/>
  <c r="E15" i="17" s="1"/>
  <c r="E19" i="17"/>
  <c r="E28" i="17"/>
  <c r="E19" i="16"/>
  <c r="E28" i="16"/>
  <c r="E14" i="16"/>
  <c r="E15" i="16" s="1"/>
  <c r="E46" i="15"/>
  <c r="E49" i="15" s="1"/>
  <c r="E50" i="15" s="1"/>
  <c r="E56" i="15" s="1"/>
  <c r="E14" i="15"/>
  <c r="E15" i="15" s="1"/>
  <c r="E19" i="15"/>
  <c r="E28" i="15"/>
  <c r="E15" i="14"/>
  <c r="E16" i="14" s="1"/>
  <c r="E20" i="14"/>
  <c r="E29" i="14"/>
  <c r="E26" i="14"/>
  <c r="E54" i="14" s="1"/>
  <c r="E25" i="13"/>
  <c r="E14" i="13"/>
  <c r="E15" i="13" s="1"/>
  <c r="E19" i="13"/>
  <c r="E28" i="13"/>
  <c r="E22" i="12"/>
  <c r="E15" i="12"/>
  <c r="E16" i="12" s="1"/>
  <c r="E20" i="12"/>
  <c r="E29" i="12"/>
  <c r="E46" i="11"/>
  <c r="E49" i="11" s="1"/>
  <c r="E50" i="11" s="1"/>
  <c r="E56" i="11" s="1"/>
  <c r="E19" i="11"/>
  <c r="E28" i="11"/>
  <c r="E14" i="11"/>
  <c r="E15" i="11" s="1"/>
  <c r="E21" i="11"/>
  <c r="E29" i="13" l="1"/>
  <c r="E22" i="13"/>
  <c r="E29" i="19"/>
  <c r="E30" i="19" s="1"/>
  <c r="E32" i="19" s="1"/>
  <c r="E33" i="19" s="1"/>
  <c r="E34" i="19" s="1"/>
  <c r="E36" i="19" s="1"/>
  <c r="E54" i="19" s="1"/>
  <c r="E29" i="17"/>
  <c r="E30" i="17" s="1"/>
  <c r="E32" i="17" s="1"/>
  <c r="E29" i="16"/>
  <c r="E30" i="16" s="1"/>
  <c r="E32" i="16" s="1"/>
  <c r="E22" i="19"/>
  <c r="E29" i="20"/>
  <c r="E30" i="20" s="1"/>
  <c r="E32" i="20" s="1"/>
  <c r="E29" i="15"/>
  <c r="E30" i="15" s="1"/>
  <c r="E32" i="15" s="1"/>
  <c r="E30" i="18"/>
  <c r="E31" i="18" s="1"/>
  <c r="E33" i="18" s="1"/>
  <c r="E30" i="14"/>
  <c r="E31" i="14" s="1"/>
  <c r="E33" i="14" s="1"/>
  <c r="E53" i="13"/>
  <c r="E29" i="11"/>
  <c r="E30" i="11" s="1"/>
  <c r="E30" i="12"/>
  <c r="E31" i="12" s="1"/>
  <c r="E33" i="12" s="1"/>
  <c r="E53" i="20"/>
  <c r="E22" i="20"/>
  <c r="E23" i="18"/>
  <c r="E22" i="17"/>
  <c r="E22" i="16"/>
  <c r="E22" i="15"/>
  <c r="E23" i="14"/>
  <c r="E30" i="13"/>
  <c r="E32" i="13" s="1"/>
  <c r="E23" i="12"/>
  <c r="E22" i="11"/>
  <c r="E32" i="11" l="1"/>
  <c r="E33" i="11" s="1"/>
  <c r="E34" i="11" s="1"/>
  <c r="E36" i="11" s="1"/>
  <c r="E54" i="11" s="1"/>
  <c r="E33" i="20"/>
  <c r="E34" i="20" s="1"/>
  <c r="E36" i="20" s="1"/>
  <c r="E54" i="20" s="1"/>
  <c r="E34" i="18"/>
  <c r="E35" i="18" s="1"/>
  <c r="E37" i="18" s="1"/>
  <c r="E55" i="18" s="1"/>
  <c r="E33" i="17"/>
  <c r="E34" i="17" s="1"/>
  <c r="E36" i="17" s="1"/>
  <c r="E54" i="17" s="1"/>
  <c r="E33" i="16"/>
  <c r="E34" i="16" s="1"/>
  <c r="E36" i="16" s="1"/>
  <c r="E54" i="16" s="1"/>
  <c r="E33" i="15"/>
  <c r="E34" i="15" s="1"/>
  <c r="E36" i="15" s="1"/>
  <c r="E54" i="15" s="1"/>
  <c r="E34" i="14"/>
  <c r="E35" i="14" s="1"/>
  <c r="E37" i="14" s="1"/>
  <c r="E55" i="14" s="1"/>
  <c r="E33" i="13"/>
  <c r="E34" i="13" s="1"/>
  <c r="E36" i="13" s="1"/>
  <c r="E54" i="13" s="1"/>
  <c r="E34" i="12"/>
  <c r="E35" i="12" s="1"/>
  <c r="E37" i="12" s="1"/>
  <c r="E55" i="12" s="1"/>
  <c r="L33" i="1" l="1"/>
  <c r="L25" i="1"/>
  <c r="L26" i="1"/>
  <c r="L34" i="1"/>
  <c r="L36" i="1"/>
  <c r="L31" i="1"/>
  <c r="L32" i="1"/>
  <c r="L30" i="1"/>
  <c r="L29" i="1"/>
  <c r="L27" i="1"/>
  <c r="K22" i="1"/>
  <c r="E36" i="3" l="1"/>
  <c r="K4" i="1" l="1"/>
  <c r="E6" i="4"/>
  <c r="F6" i="4"/>
  <c r="G6" i="4"/>
  <c r="C10" i="3" l="1"/>
  <c r="L23" i="1"/>
  <c r="L22" i="1"/>
  <c r="L24" i="1"/>
  <c r="L21" i="1"/>
  <c r="L20" i="1"/>
  <c r="L19" i="1"/>
  <c r="L15" i="1"/>
  <c r="L17" i="1"/>
  <c r="L14" i="1"/>
  <c r="L13" i="1"/>
  <c r="L11" i="1"/>
  <c r="L9" i="1"/>
  <c r="L7" i="1"/>
  <c r="L6" i="1"/>
  <c r="L4" i="1"/>
  <c r="J10" i="4"/>
  <c r="J9" i="4"/>
  <c r="I9" i="4"/>
  <c r="I10" i="4" s="1"/>
  <c r="G10" i="4" s="1"/>
  <c r="C8" i="4"/>
  <c r="E39" i="26" s="1"/>
  <c r="D6" i="4"/>
  <c r="C6" i="4"/>
  <c r="E42" i="26" s="1"/>
  <c r="E40" i="26" l="1"/>
  <c r="E41" i="26" s="1"/>
  <c r="E43" i="26" s="1"/>
  <c r="E55" i="26" s="1"/>
  <c r="E58" i="26" s="1"/>
  <c r="E39" i="19"/>
  <c r="E40" i="19" s="1"/>
  <c r="E41" i="19" s="1"/>
  <c r="E39" i="13"/>
  <c r="E40" i="13" s="1"/>
  <c r="E41" i="13" s="1"/>
  <c r="E40" i="12"/>
  <c r="E41" i="12" s="1"/>
  <c r="E42" i="12" s="1"/>
  <c r="E39" i="20"/>
  <c r="E40" i="20" s="1"/>
  <c r="E41" i="20" s="1"/>
  <c r="E39" i="17"/>
  <c r="E40" i="17" s="1"/>
  <c r="E41" i="17" s="1"/>
  <c r="E39" i="15"/>
  <c r="E40" i="15" s="1"/>
  <c r="E41" i="15" s="1"/>
  <c r="E40" i="14"/>
  <c r="E41" i="14" s="1"/>
  <c r="E42" i="14" s="1"/>
  <c r="E40" i="18"/>
  <c r="E41" i="18" s="1"/>
  <c r="E42" i="18" s="1"/>
  <c r="E39" i="16"/>
  <c r="E40" i="16" s="1"/>
  <c r="E41" i="16" s="1"/>
  <c r="E39" i="11"/>
  <c r="E40" i="11" s="1"/>
  <c r="E41" i="11" s="1"/>
  <c r="E42" i="17"/>
  <c r="E42" i="16"/>
  <c r="E43" i="18"/>
  <c r="E42" i="13"/>
  <c r="E43" i="12"/>
  <c r="E42" i="20"/>
  <c r="E42" i="19"/>
  <c r="E42" i="15"/>
  <c r="E43" i="14"/>
  <c r="E42" i="11"/>
  <c r="E43" i="3"/>
  <c r="E13" i="3"/>
  <c r="E24" i="3" s="1"/>
  <c r="E43" i="15" l="1"/>
  <c r="E55" i="15" s="1"/>
  <c r="E58" i="15" s="1"/>
  <c r="E44" i="18"/>
  <c r="E56" i="18" s="1"/>
  <c r="E59" i="18" s="1"/>
  <c r="E43" i="16"/>
  <c r="E55" i="16" s="1"/>
  <c r="E58" i="16" s="1"/>
  <c r="E44" i="14"/>
  <c r="E56" i="14" s="1"/>
  <c r="E59" i="14" s="1"/>
  <c r="E44" i="12"/>
  <c r="E56" i="12" s="1"/>
  <c r="E59" i="12" s="1"/>
  <c r="E43" i="19"/>
  <c r="E55" i="19" s="1"/>
  <c r="E58" i="19" s="1"/>
  <c r="E43" i="17"/>
  <c r="E55" i="17" s="1"/>
  <c r="E58" i="17" s="1"/>
  <c r="E43" i="13"/>
  <c r="E55" i="13" s="1"/>
  <c r="E58" i="13" s="1"/>
  <c r="E20" i="3"/>
  <c r="E43" i="11"/>
  <c r="E55" i="11" s="1"/>
  <c r="E58" i="11" s="1"/>
  <c r="E43" i="20"/>
  <c r="E55" i="20" s="1"/>
  <c r="E58" i="20" s="1"/>
  <c r="E40" i="3"/>
  <c r="E41" i="3" s="1"/>
  <c r="E42" i="3" s="1"/>
  <c r="E22" i="3"/>
  <c r="E15" i="3"/>
  <c r="E16" i="3" l="1"/>
  <c r="E29" i="3"/>
  <c r="E30" i="3" s="1"/>
  <c r="E26" i="3"/>
  <c r="E44" i="3"/>
  <c r="E56" i="3" s="1"/>
  <c r="E23" i="3"/>
  <c r="E48" i="3"/>
  <c r="E31" i="3" l="1"/>
  <c r="E33" i="3" s="1"/>
  <c r="E34" i="3" s="1"/>
  <c r="E35" i="3" s="1"/>
  <c r="E37" i="3" s="1"/>
  <c r="E54" i="3"/>
  <c r="E50" i="3"/>
  <c r="E51" i="3" l="1"/>
  <c r="E57" i="3" s="1"/>
  <c r="E55" i="3"/>
  <c r="E59" i="3" l="1"/>
  <c r="K24" i="1"/>
  <c r="K21" i="1"/>
  <c r="K20" i="1"/>
  <c r="K19" i="1"/>
  <c r="K15" i="1"/>
  <c r="K17" i="1"/>
  <c r="K13" i="1"/>
  <c r="K11" i="1"/>
  <c r="K9" i="1"/>
  <c r="K6" i="1"/>
  <c r="D6" i="5"/>
  <c r="D17" i="5"/>
  <c r="D25" i="5"/>
  <c r="D22" i="5"/>
</calcChain>
</file>

<file path=xl/sharedStrings.xml><?xml version="1.0" encoding="utf-8"?>
<sst xmlns="http://schemas.openxmlformats.org/spreadsheetml/2006/main" count="1242" uniqueCount="320">
  <si>
    <t>Voltage Level</t>
  </si>
  <si>
    <t>CHITTOOR 42 - CHITTOOR 1:2</t>
  </si>
  <si>
    <t>CHITTOOR 42 - CHITTOOR 1:1</t>
  </si>
  <si>
    <t>SULURPET 1 - NELLORE 42:2</t>
  </si>
  <si>
    <t>SULURPET 1 - NELLORE 42:1</t>
  </si>
  <si>
    <t>SULURPET 1 - NELLORE 42:3</t>
  </si>
  <si>
    <t>GOOTY - PG - DHONE 1:2</t>
  </si>
  <si>
    <t>GOOTY - PG - DHONE 1:1</t>
  </si>
  <si>
    <t>KONDAPALLI-CHILLAKALLU1:1</t>
  </si>
  <si>
    <t>KONDAPALLI-CHILLAKALLU1:2</t>
  </si>
  <si>
    <t>SRISAILAMRB1-SOMYZULPALLI:1</t>
  </si>
  <si>
    <t>TALLAPLLI-VTPS1:1</t>
  </si>
  <si>
    <t>TALLAPLLI-VTPS1:3</t>
  </si>
  <si>
    <t>TALLAPLLI-VTPS1:2</t>
  </si>
  <si>
    <t>VTS1-CHILAAKALLU1:2</t>
  </si>
  <si>
    <t>VTS1-CHILAAKALLU1:1</t>
  </si>
  <si>
    <t>VTS1-RENTACHNTHALA1:2</t>
  </si>
  <si>
    <t>KURNOOL1-BRAHMANKTKUR:1</t>
  </si>
  <si>
    <t>REGULAPADU-SUZLON-W1:1</t>
  </si>
  <si>
    <t>SUZLON-W1-VAJRAKUR:1</t>
  </si>
  <si>
    <t>URAVAKONDA-VAJRAKARUR:2</t>
  </si>
  <si>
    <t>URAVAKONDA-VAJRAKARUR:1</t>
  </si>
  <si>
    <t>CHITTOOR2-KALIKIRI1:1</t>
  </si>
  <si>
    <t>CHITTOOR2-KALIKIRI1:2</t>
  </si>
  <si>
    <t>NUNNA2-VEMAGIRI1:1</t>
  </si>
  <si>
    <t>NUNNA2- SATTENAPALLI1:1</t>
  </si>
  <si>
    <t>GAZUWAKA2-KALPAKKA1:2</t>
  </si>
  <si>
    <t>GAZUWAKA2-KALPAKKA1:1</t>
  </si>
  <si>
    <t>VEMAGIRI1-SATTENAPALLI:1</t>
  </si>
  <si>
    <t>HINDUJA- KV KOTA1:2</t>
  </si>
  <si>
    <t>HINDUJA- KV KOTA1:1</t>
  </si>
  <si>
    <t>JAMALAMADUGU1-URAVAKONDA:2</t>
  </si>
  <si>
    <t>JAMALAMADUGU1-URAVAKONDA:1</t>
  </si>
  <si>
    <t>SRISAILAMRB1-TALIAPLLI:1</t>
  </si>
  <si>
    <t>SRISAILAMRB1-TALIAPLLI:2</t>
  </si>
  <si>
    <t>RoE</t>
  </si>
  <si>
    <t>Debt</t>
  </si>
  <si>
    <t>Equity</t>
  </si>
  <si>
    <t>D/C</t>
  </si>
  <si>
    <t>S/C</t>
  </si>
  <si>
    <t>Sl.no.</t>
  </si>
  <si>
    <t>Line</t>
  </si>
  <si>
    <t>Configuration</t>
  </si>
  <si>
    <t>DOC</t>
  </si>
  <si>
    <t>Asset - I</t>
  </si>
  <si>
    <t>Asset - II</t>
  </si>
  <si>
    <t>Asset - III</t>
  </si>
  <si>
    <t>Asset - IV</t>
  </si>
  <si>
    <t>Asset - V</t>
  </si>
  <si>
    <t>Asset - VI</t>
  </si>
  <si>
    <t>Asset - VII</t>
  </si>
  <si>
    <t>Asset - VIII</t>
  </si>
  <si>
    <t>Asset - IX</t>
  </si>
  <si>
    <t>Asset - X</t>
  </si>
  <si>
    <t>Asset - XI</t>
  </si>
  <si>
    <t>Asset - XII</t>
  </si>
  <si>
    <t>Asset - XIII</t>
  </si>
  <si>
    <t>Asset - XIV</t>
  </si>
  <si>
    <t>Asset - XV</t>
  </si>
  <si>
    <t>Asset - XVI</t>
  </si>
  <si>
    <t>Asset - XVII</t>
  </si>
  <si>
    <t>Asset - XVIII</t>
  </si>
  <si>
    <t>Asset - XIX</t>
  </si>
  <si>
    <t>Asset - XX</t>
  </si>
  <si>
    <t>Asset - XXI</t>
  </si>
  <si>
    <t>Asset - XXII</t>
  </si>
  <si>
    <t>Asset - XXIII</t>
  </si>
  <si>
    <t>Asset - XXIV</t>
  </si>
  <si>
    <t>Asset - XXV</t>
  </si>
  <si>
    <t>Asset - XXVI</t>
  </si>
  <si>
    <t>Asset - XXVII</t>
  </si>
  <si>
    <t>Asset - XXVIII</t>
  </si>
  <si>
    <t>Asset - XXIX</t>
  </si>
  <si>
    <t>Asset - XXX</t>
  </si>
  <si>
    <t>Asset - XXXI</t>
  </si>
  <si>
    <t>Asset - XXXII</t>
  </si>
  <si>
    <t>Asset - XXXIII</t>
  </si>
  <si>
    <t>Asset - XXXIV</t>
  </si>
  <si>
    <t>D/C QM</t>
  </si>
  <si>
    <t>D/C TM</t>
  </si>
  <si>
    <t>Toatl YTC for FY 2019-20 of Intra-State lines (APTRANSCO) carrying Inter-state power</t>
  </si>
  <si>
    <t>No. of years</t>
  </si>
  <si>
    <t>Gross Block</t>
  </si>
  <si>
    <t>Average Gross Block</t>
  </si>
  <si>
    <t>Depreciation</t>
  </si>
  <si>
    <t>Maintenance Spares</t>
  </si>
  <si>
    <t>15% of O&amp;M</t>
  </si>
  <si>
    <t>Receivables</t>
  </si>
  <si>
    <t>Rationalised Cost</t>
  </si>
  <si>
    <t>Multiplication Factor</t>
  </si>
  <si>
    <t>Year</t>
  </si>
  <si>
    <t>1991-1992</t>
  </si>
  <si>
    <t>CERC orders</t>
  </si>
  <si>
    <t>1992-1993</t>
  </si>
  <si>
    <t>1993-1994</t>
  </si>
  <si>
    <t>1994-1995</t>
  </si>
  <si>
    <t>1995-1996</t>
  </si>
  <si>
    <t>1996-1997</t>
  </si>
  <si>
    <t>1997-1998</t>
  </si>
  <si>
    <t>1998-1999</t>
  </si>
  <si>
    <t>1999-2000</t>
  </si>
  <si>
    <t>2000-2001</t>
  </si>
  <si>
    <t>2001-2002</t>
  </si>
  <si>
    <t>2002-2003</t>
  </si>
  <si>
    <t>2003-2004</t>
  </si>
  <si>
    <t>2004-2005</t>
  </si>
  <si>
    <t>2005-2006</t>
  </si>
  <si>
    <t>2006-2007</t>
  </si>
  <si>
    <t>2007-2008</t>
  </si>
  <si>
    <t>2008-2009</t>
  </si>
  <si>
    <t>2009-2010</t>
  </si>
  <si>
    <t>2010-2011</t>
  </si>
  <si>
    <t>2011-2012</t>
  </si>
  <si>
    <t>2012-2013</t>
  </si>
  <si>
    <t>2013-2014</t>
  </si>
  <si>
    <t>Cagr 0f 5.17%</t>
  </si>
  <si>
    <t>COD:</t>
  </si>
  <si>
    <t>Life in years</t>
  </si>
  <si>
    <t>2019-20</t>
  </si>
  <si>
    <t>2020-21</t>
  </si>
  <si>
    <t>2021-22</t>
  </si>
  <si>
    <t>2022-23</t>
  </si>
  <si>
    <t>2023-24</t>
  </si>
  <si>
    <t>Rate of Depreciation(%)</t>
  </si>
  <si>
    <t>Weighted Average Rate of Interest on Loan (%)</t>
  </si>
  <si>
    <t>1 Months</t>
  </si>
  <si>
    <t>Norms for O&amp;M Per Bay</t>
  </si>
  <si>
    <t>Norms for O&amp;M Per Km</t>
  </si>
  <si>
    <t>Tax</t>
  </si>
  <si>
    <t xml:space="preserve">Depreciation after </t>
  </si>
  <si>
    <t>Total Depreciation allowed</t>
  </si>
  <si>
    <t>Rate of interest Assumed</t>
  </si>
  <si>
    <t>IWC Assumptions</t>
  </si>
  <si>
    <t>of O&amp;M</t>
  </si>
  <si>
    <t>O&amp;M Expenses</t>
  </si>
  <si>
    <t>month</t>
  </si>
  <si>
    <t>Interest of Working Capital</t>
  </si>
  <si>
    <t>Asset-I and II</t>
  </si>
  <si>
    <t>Elapsed Life as on 31.03.2019</t>
  </si>
  <si>
    <t>FY 2019-20</t>
  </si>
  <si>
    <t>1.5 Months</t>
  </si>
  <si>
    <t>No.of Bays</t>
  </si>
  <si>
    <t>Name of the Tr. System:</t>
  </si>
  <si>
    <t>CALCULATION OF ANNUAL TRANSMISSION CHARGES</t>
  </si>
  <si>
    <t>(Rs. In lacs)</t>
  </si>
  <si>
    <t>Rationalised cost of 400 kv line Rs lakh per ckt km</t>
  </si>
  <si>
    <t>Voltage, kV</t>
  </si>
  <si>
    <t>Multiplication factor</t>
  </si>
  <si>
    <t>Addition during 2014-19 due to Projected Additional Capitalisation</t>
  </si>
  <si>
    <t>Gross Block total</t>
  </si>
  <si>
    <t>Depreciable value</t>
  </si>
  <si>
    <t>Balance useful life of the asset</t>
  </si>
  <si>
    <t>Remaining Depreciable value</t>
  </si>
  <si>
    <t>Cumulative Depreciation</t>
  </si>
  <si>
    <t>Interest on Loan</t>
  </si>
  <si>
    <t>Gross Normative Loan</t>
  </si>
  <si>
    <t>Cumulative Repayment upto Previous Year</t>
  </si>
  <si>
    <t>Net Loan-Opening</t>
  </si>
  <si>
    <t>Addition due to Additional Capitalisation</t>
  </si>
  <si>
    <t>Repayment during the year</t>
  </si>
  <si>
    <t>Net Loan-Closing</t>
  </si>
  <si>
    <t>Average Loan</t>
  </si>
  <si>
    <t>Interest</t>
  </si>
  <si>
    <t>Return on Equity</t>
  </si>
  <si>
    <t>Gross Notional Equity</t>
  </si>
  <si>
    <t>Opening Equity</t>
  </si>
  <si>
    <t>Average Equity</t>
  </si>
  <si>
    <t>Rate of Return on Equity</t>
  </si>
  <si>
    <t>Interest on Working Capital</t>
  </si>
  <si>
    <t>O &amp; M expenses</t>
  </si>
  <si>
    <t>Total</t>
  </si>
  <si>
    <t>Annual Transmission Charges</t>
  </si>
  <si>
    <t>O &amp; M Expenses</t>
  </si>
  <si>
    <t>Single Circuit (Twin &amp; Triple Conductor)</t>
  </si>
  <si>
    <t>Double Circuit (Twin &amp; Triple Conductor)</t>
  </si>
  <si>
    <t>Norms as per CERC regulation</t>
  </si>
  <si>
    <t>400 KV</t>
  </si>
  <si>
    <t xml:space="preserve">220 KV </t>
  </si>
  <si>
    <t>132 KV and below</t>
  </si>
  <si>
    <t>SubStation Bays (Rs. Lakhs per bay)</t>
  </si>
  <si>
    <t>AC lines (Rs Lakhs per KM)</t>
  </si>
  <si>
    <t>Transformers (Rs. Lakhs per MVA)</t>
  </si>
  <si>
    <t>Calculation of PTR capacity alloted to Non-ISTS lines</t>
  </si>
  <si>
    <t>PTRs Capacity at From end</t>
  </si>
  <si>
    <t xml:space="preserve">Total connected feeders at from end </t>
  </si>
  <si>
    <t>Allocated PTR capacity to certified line at from end</t>
  </si>
  <si>
    <t>PTRs Capacity at To end</t>
  </si>
  <si>
    <t xml:space="preserve">Total connected feeders at To end </t>
  </si>
  <si>
    <t>Allocated PTR capacity to certified line at To end</t>
  </si>
  <si>
    <t>3*315</t>
  </si>
  <si>
    <t>2*100+1*160</t>
  </si>
  <si>
    <t>Name of the Non-ISTS Line</t>
  </si>
  <si>
    <t>3*25</t>
  </si>
  <si>
    <t>3*315+1*500</t>
  </si>
  <si>
    <t>3*100</t>
  </si>
  <si>
    <t>3*315+3*100</t>
  </si>
  <si>
    <t>2*100</t>
  </si>
  <si>
    <t>2*315</t>
  </si>
  <si>
    <t>PGCIL</t>
  </si>
  <si>
    <t>IPP</t>
  </si>
  <si>
    <t>Transmission Line length in km</t>
  </si>
  <si>
    <t>220 kV</t>
  </si>
  <si>
    <t>Norms for O&amp;M Per MVA (PTR)</t>
  </si>
  <si>
    <t>Note:- To calculate utilisation of PTR's capacity in MVA  for each feeder,  Total Sub Station PTR's capacity is devided to all the feeders connected  at that Voltage level.</t>
  </si>
  <si>
    <t>CHITTOOR 42 - CHITTOOR 1:2 &amp;                 CHITTOOR 42 - CHITTOOR 1:1</t>
  </si>
  <si>
    <t>4 Bays, 248 MVA PTR capacity and 17.10 KM line</t>
  </si>
  <si>
    <t>2 Bays, 115 MVA PTR capacity and 85.8 KM line</t>
  </si>
  <si>
    <t>GOOTY - PG - DHONE 1:2 &amp;                              GOOTY - PG - DHONE 1:1</t>
  </si>
  <si>
    <t>Annexure - III</t>
  </si>
  <si>
    <t>4 Bays, 0 MVA PTR capacity and 90.16 KM line</t>
  </si>
  <si>
    <t>Annexure - IV</t>
  </si>
  <si>
    <t>KONDAPALLI-CHILLAKALLU1:1 &amp;                KONDAPALLI-CHILLAKALLU1:2</t>
  </si>
  <si>
    <t>4 Bays, 110 MVA PTR capacity and 59.7 KM line</t>
  </si>
  <si>
    <t>Annexure - V</t>
  </si>
  <si>
    <t>SRISAILAMRB1-TALIAPLLI:1 &amp;                 SRISAILAMRB1-TALIAPLLI:2</t>
  </si>
  <si>
    <t>Annexure - VII</t>
  </si>
  <si>
    <t>Annexure - IX</t>
  </si>
  <si>
    <t>VTS1-CHILAAKALLU1:2 &amp;                                  VTS1-CHILAAKALLU1:1</t>
  </si>
  <si>
    <t>Annexure - X</t>
  </si>
  <si>
    <t>Annexure - XI</t>
  </si>
  <si>
    <t>Annexure - XIII</t>
  </si>
  <si>
    <t>400 kV</t>
  </si>
  <si>
    <t>Annexure - XIV</t>
  </si>
  <si>
    <t>220 kV D/C</t>
  </si>
  <si>
    <t>Length in Km</t>
  </si>
  <si>
    <t>Note:- AS the Power Transformers are meant for transmitting the power between the feeders connected to  HV &amp; LV  side , the total transformer capacity  is shared 50 : 50 between the feeders connected to HV &amp; LV side in the substation.</t>
  </si>
  <si>
    <t>WIND GENERATOR</t>
  </si>
  <si>
    <t>Switching Station</t>
  </si>
  <si>
    <t>220 kV S/C</t>
  </si>
  <si>
    <t>Note:- To calculate utilisation of PTR's capacity in MVA  for each feeder,  Total Sub Station PTR's capacity is divided to all the feeders connected  at that Voltage level.</t>
  </si>
  <si>
    <t xml:space="preserve">TALLAPLLI-VTPS1:1                          </t>
  </si>
  <si>
    <t>TALLAPLLI-VTPS1:2 &amp; TALLAPLLI-VTPS1:3</t>
  </si>
  <si>
    <t xml:space="preserve">O&amp;M charges for allocated PTR capacity to certified line at from end </t>
  </si>
  <si>
    <t xml:space="preserve">From end substation KV </t>
  </si>
  <si>
    <t>Norms for PTR(Rs Lakhs per MVA)</t>
  </si>
  <si>
    <t>400/220</t>
  </si>
  <si>
    <t>220/132</t>
  </si>
  <si>
    <t>400/220/132</t>
  </si>
  <si>
    <t>TotalAllocated O&amp;M charges for PTR capacity to certified line  from end to To end(in lakhs)</t>
  </si>
  <si>
    <t>245*6+315</t>
  </si>
  <si>
    <t>7*127.5+100</t>
  </si>
  <si>
    <t>220/11</t>
  </si>
  <si>
    <t>4 Bays, 189 MVA PTR capacity and 98.82 KM line</t>
  </si>
  <si>
    <t xml:space="preserve"> 2 Bays, 94 MVA PTR capacity and 106 KM line</t>
  </si>
  <si>
    <t>4 Bays, 250 MVA PTR capacity and 137.252 KM line</t>
  </si>
  <si>
    <t>APERC orders for 2018-19</t>
  </si>
  <si>
    <t>(Average of 2007-08 &amp; 09-10)</t>
  </si>
  <si>
    <t>(Average of 2002-03 &amp; 04-05)</t>
  </si>
  <si>
    <t>(Average of 1991-92 &amp; 93-94)</t>
  </si>
  <si>
    <t>4 Bays, 300 MVA PTR capacity and 67.8 KM line</t>
  </si>
  <si>
    <t>2 Bays, 175 MVA PTR capacity and 111.49 KM line</t>
  </si>
  <si>
    <t>2 Bays, 62 MVA PTR capacity and 23.112 KM line</t>
  </si>
  <si>
    <t>Voltage</t>
  </si>
  <si>
    <t>Length in KM</t>
  </si>
  <si>
    <t>14.02.2006</t>
  </si>
  <si>
    <t>10.11.2014</t>
  </si>
  <si>
    <t>26.12.2006</t>
  </si>
  <si>
    <t>24.08.2011</t>
  </si>
  <si>
    <t>30.09.1989</t>
  </si>
  <si>
    <t>SRISAILAMRB1-TALLAPLLI:1</t>
  </si>
  <si>
    <t>SRISAILAMRB1-TALLAPLLI:2</t>
  </si>
  <si>
    <t>TALLAPLLI-VTS1:1</t>
  </si>
  <si>
    <t>30.06.1984</t>
  </si>
  <si>
    <t>TALLAPLLI-VTS1:3</t>
  </si>
  <si>
    <t>17.10.2012</t>
  </si>
  <si>
    <t>TALLAPLLI-VTS1:2</t>
  </si>
  <si>
    <t>12.03.1997</t>
  </si>
  <si>
    <t>29.10.2010</t>
  </si>
  <si>
    <t>31.03.2012</t>
  </si>
  <si>
    <t>12.08.2016</t>
  </si>
  <si>
    <t>14.07.2016</t>
  </si>
  <si>
    <t>D/C ACSR Twin Moose</t>
  </si>
  <si>
    <t>01.04.2018</t>
  </si>
  <si>
    <t>30.12.2005</t>
  </si>
  <si>
    <t>12.10.2015</t>
  </si>
  <si>
    <t>10.12.2000</t>
  </si>
  <si>
    <t>27.01.2002</t>
  </si>
  <si>
    <t>24.07.2017</t>
  </si>
  <si>
    <t>15.07.2016</t>
  </si>
  <si>
    <t>Asset Name</t>
  </si>
  <si>
    <t>Asset I &amp; II</t>
  </si>
  <si>
    <t>Asset VI &amp; VII</t>
  </si>
  <si>
    <t>Asset VIII &amp; IX</t>
  </si>
  <si>
    <t>COD</t>
  </si>
  <si>
    <t>Sl. No.</t>
  </si>
  <si>
    <t>Asset</t>
  </si>
  <si>
    <t>Asset XIV &amp; XV</t>
  </si>
  <si>
    <t>Asset III</t>
  </si>
  <si>
    <t>Asset IV &amp; V</t>
  </si>
  <si>
    <t>Asset X</t>
  </si>
  <si>
    <t>Asset XI</t>
  </si>
  <si>
    <t>Asset XII &amp; XIII</t>
  </si>
  <si>
    <t>Asset XVI</t>
  </si>
  <si>
    <t>Asset XVII</t>
  </si>
  <si>
    <t>Sl. No. as per SRPC certification</t>
  </si>
  <si>
    <t>Asset-III</t>
  </si>
  <si>
    <t>Asset- IV and V</t>
  </si>
  <si>
    <t>Asset-VIII and IX</t>
  </si>
  <si>
    <t>Asset- XI</t>
  </si>
  <si>
    <t>Asset-XII and XIII</t>
  </si>
  <si>
    <t>Asset-XIV and XV</t>
  </si>
  <si>
    <t>Asset-XVI</t>
  </si>
  <si>
    <t>Asset-XVII</t>
  </si>
  <si>
    <t>4 Bays, 39 MVA PTR capacity and 3.39 KM line</t>
  </si>
  <si>
    <t>Asset - XVIII &amp; XIX</t>
  </si>
  <si>
    <t>Asset - XX &amp; XXI</t>
  </si>
  <si>
    <t>Asset - XXII &amp; XXIII</t>
  </si>
  <si>
    <t>Asset - XXIV &amp; XXV</t>
  </si>
  <si>
    <t>Asset - XXVIII &amp; XXIX</t>
  </si>
  <si>
    <t>Asset - XXX &amp; XXXI</t>
  </si>
  <si>
    <t>GAZUWAKA2-KALPAKKA1:1 &amp; GAZUWAKA2-KALPAKKA1:2</t>
  </si>
  <si>
    <t>400 kV D/C</t>
  </si>
  <si>
    <t>SC/DC</t>
  </si>
  <si>
    <t>Asset- VI and VII</t>
  </si>
  <si>
    <t>Annexure - VI</t>
  </si>
  <si>
    <t>Annexure -VIII</t>
  </si>
  <si>
    <t>Annexure - XII</t>
  </si>
  <si>
    <t>Asset - VIII &amp; XIX</t>
  </si>
  <si>
    <t>YTC</t>
  </si>
  <si>
    <t>2 Bays, 125 MVA PTR capacity and 125.14 KM line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</si>
</sst>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14009]dd\-mm\-yyyy;@"/>
    <numFmt numFmtId="165" formatCode="0.000"/>
    <numFmt numFmtId="166" formatCode="0.0000"/>
  </numFmts>
  <fonts count="2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b/>
      <sz val="11"/>
      <color rgb="FF000000"/>
      <name val="Arial"/>
      <family val="2"/>
    </font>
    <font>
      <sz val="11"/>
      <color rgb="FF000000"/>
      <name val="Arial"/>
      <family val="2"/>
    </font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b/>
      <sz val="11"/>
      <name val="Arial"/>
      <family val="2"/>
    </font>
    <font>
      <sz val="10"/>
      <color rgb="FF000000"/>
      <name val="Arial"/>
      <family val="2"/>
    </font>
    <font>
      <sz val="1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Tahoma"/>
      <family val="2"/>
    </font>
    <font>
      <sz val="10"/>
      <color rgb="FF000000"/>
      <name val="Tahoma"/>
      <family val="2"/>
    </font>
    <font>
      <b/>
      <sz val="11"/>
      <color rgb="FF000000"/>
      <name val="Tahoma"/>
      <family val="2"/>
    </font>
    <font>
      <b/>
      <sz val="11"/>
      <color rgb="FFFF000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1"/>
      <color theme="1"/>
      <name val="Tahoma"/>
      <family val="2"/>
    </font>
    <font>
      <sz val="11"/>
      <color rgb="FF000000"/>
      <name val="Tahoma"/>
      <family val="2"/>
    </font>
    <font>
      <b/>
      <sz val="1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22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14" fontId="0" fillId="0" borderId="0" xfId="0" applyNumberFormat="1"/>
    <xf numFmtId="10" fontId="0" fillId="0" borderId="0" xfId="0" applyNumberFormat="1"/>
    <xf numFmtId="9" fontId="0" fillId="0" borderId="0" xfId="0" applyNumberFormat="1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/>
    </xf>
    <xf numFmtId="0" fontId="0" fillId="2" borderId="1" xfId="0" applyFill="1" applyBorder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0" fillId="2" borderId="0" xfId="0" applyFill="1"/>
    <xf numFmtId="0" fontId="5" fillId="0" borderId="1" xfId="0" applyFont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wrapText="1"/>
    </xf>
    <xf numFmtId="2" fontId="0" fillId="0" borderId="0" xfId="0" applyNumberFormat="1" applyAlignment="1">
      <alignment horizontal="center"/>
    </xf>
    <xf numFmtId="0" fontId="1" fillId="0" borderId="0" xfId="0" applyFont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2" fontId="0" fillId="0" borderId="0" xfId="0" applyNumberFormat="1"/>
    <xf numFmtId="2" fontId="8" fillId="0" borderId="0" xfId="0" applyNumberFormat="1" applyFont="1" applyAlignment="1">
      <alignment vertical="top" wrapText="1"/>
    </xf>
    <xf numFmtId="10" fontId="0" fillId="0" borderId="0" xfId="1" applyNumberFormat="1" applyFont="1"/>
    <xf numFmtId="0" fontId="1" fillId="0" borderId="0" xfId="0" applyFont="1"/>
    <xf numFmtId="9" fontId="0" fillId="0" borderId="0" xfId="1" applyFont="1"/>
    <xf numFmtId="166" fontId="0" fillId="0" borderId="0" xfId="0" applyNumberFormat="1"/>
    <xf numFmtId="2" fontId="0" fillId="0" borderId="0" xfId="1" applyNumberFormat="1" applyFont="1"/>
    <xf numFmtId="2" fontId="3" fillId="0" borderId="1" xfId="0" applyNumberFormat="1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center" vertical="center"/>
    </xf>
    <xf numFmtId="165" fontId="5" fillId="0" borderId="1" xfId="0" applyNumberFormat="1" applyFont="1" applyBorder="1" applyAlignment="1">
      <alignment horizontal="center" vertical="center"/>
    </xf>
    <xf numFmtId="10" fontId="5" fillId="0" borderId="1" xfId="1" applyNumberFormat="1" applyFont="1" applyBorder="1" applyAlignment="1">
      <alignment horizontal="center" vertical="center"/>
    </xf>
    <xf numFmtId="2" fontId="5" fillId="0" borderId="1" xfId="1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center" vertical="center" wrapText="1"/>
    </xf>
    <xf numFmtId="164" fontId="10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vertical="top" wrapText="1"/>
    </xf>
    <xf numFmtId="0" fontId="7" fillId="0" borderId="1" xfId="0" applyFont="1" applyBorder="1" applyAlignment="1">
      <alignment horizontal="left" vertical="top" wrapText="1"/>
    </xf>
    <xf numFmtId="2" fontId="4" fillId="3" borderId="1" xfId="0" applyNumberFormat="1" applyFont="1" applyFill="1" applyBorder="1" applyAlignment="1">
      <alignment horizontal="center" vertical="center" wrapText="1"/>
    </xf>
    <xf numFmtId="10" fontId="4" fillId="0" borderId="1" xfId="1" applyNumberFormat="1" applyFont="1" applyBorder="1" applyAlignment="1">
      <alignment horizontal="center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165" fontId="0" fillId="0" borderId="0" xfId="0" applyNumberFormat="1"/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0" xfId="0" applyAlignment="1"/>
    <xf numFmtId="0" fontId="0" fillId="0" borderId="2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2" fontId="5" fillId="0" borderId="2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right" vertical="top" wrapText="1"/>
    </xf>
    <xf numFmtId="2" fontId="4" fillId="0" borderId="1" xfId="0" applyNumberFormat="1" applyFont="1" applyBorder="1" applyAlignment="1">
      <alignment vertical="top" wrapText="1"/>
    </xf>
    <xf numFmtId="0" fontId="9" fillId="3" borderId="1" xfId="0" applyFont="1" applyFill="1" applyBorder="1" applyAlignment="1">
      <alignment horizontal="right" vertical="top" wrapText="1"/>
    </xf>
    <xf numFmtId="165" fontId="4" fillId="3" borderId="1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right" vertical="top"/>
    </xf>
    <xf numFmtId="14" fontId="4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2" fontId="0" fillId="0" borderId="2" xfId="0" applyNumberFormat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2" fontId="0" fillId="2" borderId="1" xfId="0" applyNumberForma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14" fontId="5" fillId="2" borderId="1" xfId="0" applyNumberFormat="1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 vertical="center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vertical="center" wrapText="1"/>
    </xf>
    <xf numFmtId="2" fontId="5" fillId="0" borderId="1" xfId="0" applyNumberFormat="1" applyFont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left" vertical="center" wrapText="1"/>
    </xf>
    <xf numFmtId="0" fontId="0" fillId="2" borderId="1" xfId="0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2" fontId="5" fillId="2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/>
    </xf>
    <xf numFmtId="0" fontId="0" fillId="0" borderId="1" xfId="0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/>
    </xf>
    <xf numFmtId="14" fontId="4" fillId="0" borderId="1" xfId="0" applyNumberFormat="1" applyFont="1" applyFill="1" applyBorder="1" applyAlignment="1">
      <alignment horizontal="center" vertical="center" wrapText="1"/>
    </xf>
    <xf numFmtId="2" fontId="5" fillId="0" borderId="1" xfId="0" applyNumberFormat="1" applyFont="1" applyFill="1" applyBorder="1" applyAlignment="1">
      <alignment horizontal="center" vertical="center"/>
    </xf>
    <xf numFmtId="0" fontId="0" fillId="0" borderId="1" xfId="0" applyFill="1" applyBorder="1" applyAlignment="1">
      <alignment vertical="center"/>
    </xf>
    <xf numFmtId="0" fontId="0" fillId="0" borderId="0" xfId="0" applyFill="1"/>
    <xf numFmtId="0" fontId="5" fillId="0" borderId="1" xfId="0" applyFont="1" applyFill="1" applyBorder="1" applyAlignment="1">
      <alignment horizontal="center" vertical="center"/>
    </xf>
    <xf numFmtId="14" fontId="5" fillId="0" borderId="1" xfId="0" applyNumberFormat="1" applyFont="1" applyFill="1" applyBorder="1" applyAlignment="1">
      <alignment horizontal="center" vertical="center"/>
    </xf>
    <xf numFmtId="10" fontId="1" fillId="0" borderId="0" xfId="0" applyNumberFormat="1" applyFont="1"/>
    <xf numFmtId="0" fontId="13" fillId="0" borderId="1" xfId="0" applyFont="1" applyFill="1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top" wrapText="1"/>
    </xf>
    <xf numFmtId="0" fontId="13" fillId="0" borderId="1" xfId="0" applyFont="1" applyFill="1" applyBorder="1" applyAlignment="1">
      <alignment horizontal="justify" vertical="center" wrapText="1"/>
    </xf>
    <xf numFmtId="0" fontId="0" fillId="0" borderId="1" xfId="0" applyBorder="1"/>
    <xf numFmtId="0" fontId="0" fillId="0" borderId="0" xfId="0" applyBorder="1"/>
    <xf numFmtId="0" fontId="0" fillId="0" borderId="0" xfId="0" applyBorder="1" applyAlignment="1">
      <alignment horizontal="center" vertical="center"/>
    </xf>
    <xf numFmtId="0" fontId="16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right" vertical="center" wrapText="1"/>
    </xf>
    <xf numFmtId="0" fontId="15" fillId="0" borderId="0" xfId="0" applyFont="1" applyFill="1" applyBorder="1" applyAlignment="1">
      <alignment horizontal="right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7" fillId="0" borderId="0" xfId="0" applyFont="1" applyFill="1" applyBorder="1" applyAlignment="1">
      <alignment horizontal="right" vertical="center" wrapText="1"/>
    </xf>
    <xf numFmtId="0" fontId="17" fillId="0" borderId="0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/>
    </xf>
    <xf numFmtId="0" fontId="12" fillId="0" borderId="1" xfId="0" applyFont="1" applyFill="1" applyBorder="1" applyAlignment="1">
      <alignment horizontal="left" vertical="center"/>
    </xf>
    <xf numFmtId="0" fontId="14" fillId="0" borderId="1" xfId="0" applyFont="1" applyFill="1" applyBorder="1" applyAlignment="1">
      <alignment horizontal="left" vertical="center"/>
    </xf>
    <xf numFmtId="0" fontId="19" fillId="0" borderId="1" xfId="0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/>
    </xf>
    <xf numFmtId="0" fontId="14" fillId="0" borderId="1" xfId="0" applyFont="1" applyBorder="1" applyAlignment="1">
      <alignment horizontal="left" vertical="center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left" vertical="center"/>
    </xf>
    <xf numFmtId="0" fontId="13" fillId="0" borderId="1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/>
    </xf>
    <xf numFmtId="0" fontId="12" fillId="0" borderId="1" xfId="0" applyFont="1" applyFill="1" applyBorder="1" applyAlignment="1">
      <alignment horizontal="left" vertical="center"/>
    </xf>
    <xf numFmtId="0" fontId="18" fillId="0" borderId="1" xfId="0" applyFont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left" vertical="center" wrapText="1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2" fontId="0" fillId="0" borderId="2" xfId="0" applyNumberFormat="1" applyBorder="1" applyAlignment="1">
      <alignment horizontal="center" vertical="center"/>
    </xf>
    <xf numFmtId="2" fontId="0" fillId="0" borderId="3" xfId="0" applyNumberForma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 wrapText="1"/>
    </xf>
    <xf numFmtId="2" fontId="4" fillId="0" borderId="3" xfId="0" applyNumberFormat="1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2" fontId="5" fillId="0" borderId="2" xfId="0" applyNumberFormat="1" applyFont="1" applyBorder="1" applyAlignment="1">
      <alignment horizontal="center" vertical="center"/>
    </xf>
    <xf numFmtId="2" fontId="5" fillId="0" borderId="3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14" fontId="5" fillId="0" borderId="2" xfId="0" applyNumberFormat="1" applyFont="1" applyFill="1" applyBorder="1" applyAlignment="1">
      <alignment horizontal="center" vertical="center"/>
    </xf>
    <xf numFmtId="14" fontId="5" fillId="0" borderId="3" xfId="0" applyNumberFormat="1" applyFont="1" applyFill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 wrapText="1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2" fontId="5" fillId="0" borderId="1" xfId="0" applyNumberFormat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14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7" fillId="0" borderId="0" xfId="0" applyFont="1" applyFill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center" vertical="top" wrapText="1"/>
    </xf>
    <xf numFmtId="2" fontId="4" fillId="0" borderId="1" xfId="0" applyNumberFormat="1" applyFont="1" applyBorder="1" applyAlignment="1">
      <alignment horizontal="center" vertical="center" wrapText="1"/>
    </xf>
    <xf numFmtId="0" fontId="20" fillId="0" borderId="0" xfId="0" applyFont="1" applyFill="1" applyBorder="1" applyAlignment="1">
      <alignment horizontal="center" vertical="center" wrapText="1"/>
    </xf>
  </cellXfs>
  <cellStyles count="2">
    <cellStyle name="Normal" xfId="0" builtinId="0"/>
    <cellStyle name="Percent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F27"/>
  <sheetViews>
    <sheetView view="pageBreakPreview" zoomScaleSheetLayoutView="100" workbookViewId="0">
      <selection activeCell="I18" sqref="I18"/>
    </sheetView>
  </sheetViews>
  <sheetFormatPr defaultRowHeight="15" x14ac:dyDescent="0.25"/>
  <cols>
    <col min="3" max="3" width="9.7109375" style="1" bestFit="1" customWidth="1"/>
    <col min="4" max="4" width="16.42578125" style="1" bestFit="1" customWidth="1"/>
    <col min="5" max="5" width="27" bestFit="1" customWidth="1"/>
    <col min="6" max="6" width="9.140625" customWidth="1"/>
  </cols>
  <sheetData>
    <row r="3" spans="3:5" x14ac:dyDescent="0.25">
      <c r="C3" s="25" t="s">
        <v>90</v>
      </c>
      <c r="D3" s="25" t="s">
        <v>88</v>
      </c>
    </row>
    <row r="4" spans="3:5" x14ac:dyDescent="0.25">
      <c r="C4" s="25"/>
      <c r="D4" s="25"/>
    </row>
    <row r="5" spans="3:5" x14ac:dyDescent="0.25">
      <c r="C5" s="1" t="s">
        <v>91</v>
      </c>
      <c r="D5" s="1">
        <v>26.69</v>
      </c>
      <c r="E5" t="s">
        <v>92</v>
      </c>
    </row>
    <row r="6" spans="3:5" x14ac:dyDescent="0.25">
      <c r="C6" s="1" t="s">
        <v>93</v>
      </c>
      <c r="D6" s="1">
        <f>(D5+D7)/2</f>
        <v>30.814999999999998</v>
      </c>
      <c r="E6" t="s">
        <v>248</v>
      </c>
    </row>
    <row r="7" spans="3:5" x14ac:dyDescent="0.25">
      <c r="C7" s="1" t="s">
        <v>94</v>
      </c>
      <c r="D7" s="1">
        <v>34.94</v>
      </c>
      <c r="E7" t="s">
        <v>92</v>
      </c>
    </row>
    <row r="8" spans="3:5" x14ac:dyDescent="0.25">
      <c r="C8" s="1" t="s">
        <v>95</v>
      </c>
    </row>
    <row r="9" spans="3:5" x14ac:dyDescent="0.25">
      <c r="C9" s="1" t="s">
        <v>96</v>
      </c>
    </row>
    <row r="10" spans="3:5" x14ac:dyDescent="0.25">
      <c r="C10" s="1" t="s">
        <v>97</v>
      </c>
      <c r="D10" s="1">
        <v>38.200000000000003</v>
      </c>
      <c r="E10" t="s">
        <v>245</v>
      </c>
    </row>
    <row r="11" spans="3:5" x14ac:dyDescent="0.25">
      <c r="C11" s="1" t="s">
        <v>98</v>
      </c>
    </row>
    <row r="12" spans="3:5" x14ac:dyDescent="0.25">
      <c r="C12" s="1" t="s">
        <v>99</v>
      </c>
      <c r="D12" s="1">
        <v>17.54</v>
      </c>
      <c r="E12" t="s">
        <v>92</v>
      </c>
    </row>
    <row r="13" spans="3:5" x14ac:dyDescent="0.25">
      <c r="C13" s="1" t="s">
        <v>100</v>
      </c>
      <c r="D13" s="1">
        <v>20.71</v>
      </c>
      <c r="E13" t="s">
        <v>92</v>
      </c>
    </row>
    <row r="14" spans="3:5" x14ac:dyDescent="0.25">
      <c r="C14" s="1" t="s">
        <v>101</v>
      </c>
      <c r="D14" s="1">
        <v>54.57</v>
      </c>
      <c r="E14" t="s">
        <v>92</v>
      </c>
    </row>
    <row r="15" spans="3:5" x14ac:dyDescent="0.25">
      <c r="C15" s="1" t="s">
        <v>102</v>
      </c>
      <c r="D15" s="1">
        <v>44.28</v>
      </c>
      <c r="E15" t="s">
        <v>92</v>
      </c>
    </row>
    <row r="16" spans="3:5" x14ac:dyDescent="0.25">
      <c r="C16" s="1" t="s">
        <v>103</v>
      </c>
      <c r="D16" s="26">
        <v>34</v>
      </c>
      <c r="E16" t="s">
        <v>92</v>
      </c>
    </row>
    <row r="17" spans="3:6" x14ac:dyDescent="0.25">
      <c r="C17" s="1" t="s">
        <v>104</v>
      </c>
      <c r="D17" s="1">
        <f>(D16+D18)/2</f>
        <v>30.6</v>
      </c>
      <c r="E17" t="s">
        <v>247</v>
      </c>
    </row>
    <row r="18" spans="3:6" x14ac:dyDescent="0.25">
      <c r="C18" s="1" t="s">
        <v>105</v>
      </c>
      <c r="D18" s="26">
        <v>27.2</v>
      </c>
      <c r="E18" t="s">
        <v>92</v>
      </c>
    </row>
    <row r="19" spans="3:6" x14ac:dyDescent="0.25">
      <c r="C19" s="1" t="s">
        <v>106</v>
      </c>
      <c r="D19" s="26">
        <v>40.33</v>
      </c>
      <c r="E19" t="s">
        <v>245</v>
      </c>
      <c r="F19" s="27">
        <f>D20-D20*5.18%</f>
        <v>40.326946</v>
      </c>
    </row>
    <row r="20" spans="3:6" x14ac:dyDescent="0.25">
      <c r="C20" s="1" t="s">
        <v>107</v>
      </c>
      <c r="D20" s="1">
        <v>42.53</v>
      </c>
      <c r="E20" t="s">
        <v>92</v>
      </c>
    </row>
    <row r="21" spans="3:6" x14ac:dyDescent="0.25">
      <c r="C21" s="1" t="s">
        <v>108</v>
      </c>
      <c r="D21" s="1">
        <v>47.04</v>
      </c>
      <c r="E21" t="s">
        <v>92</v>
      </c>
    </row>
    <row r="22" spans="3:6" x14ac:dyDescent="0.25">
      <c r="C22" s="1" t="s">
        <v>109</v>
      </c>
      <c r="D22" s="1">
        <f>(D21+D23)/2</f>
        <v>47.739999999999995</v>
      </c>
      <c r="E22" t="s">
        <v>246</v>
      </c>
    </row>
    <row r="23" spans="3:6" x14ac:dyDescent="0.25">
      <c r="C23" s="1" t="s">
        <v>110</v>
      </c>
      <c r="D23" s="1">
        <v>48.44</v>
      </c>
      <c r="E23" t="s">
        <v>92</v>
      </c>
    </row>
    <row r="24" spans="3:6" x14ac:dyDescent="0.25">
      <c r="C24" s="1" t="s">
        <v>111</v>
      </c>
      <c r="D24" s="1">
        <v>52.26</v>
      </c>
      <c r="E24" t="s">
        <v>92</v>
      </c>
    </row>
    <row r="25" spans="3:6" x14ac:dyDescent="0.25">
      <c r="C25" s="1" t="s">
        <v>112</v>
      </c>
      <c r="D25" s="24">
        <f>65.67-65.67*5.17%</f>
        <v>62.274861000000001</v>
      </c>
      <c r="E25" t="s">
        <v>115</v>
      </c>
    </row>
    <row r="26" spans="3:6" x14ac:dyDescent="0.25">
      <c r="C26" s="1" t="s">
        <v>113</v>
      </c>
      <c r="D26" s="1">
        <v>65.67</v>
      </c>
      <c r="E26" t="s">
        <v>92</v>
      </c>
    </row>
    <row r="27" spans="3:6" x14ac:dyDescent="0.25">
      <c r="C27" s="1" t="s">
        <v>114</v>
      </c>
      <c r="D27" s="1">
        <v>94.67</v>
      </c>
      <c r="E27" t="s">
        <v>92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38"/>
  <sheetViews>
    <sheetView tabSelected="1" view="pageBreakPreview" topLeftCell="B19" zoomScale="115" zoomScaleNormal="100" zoomScaleSheetLayoutView="115" workbookViewId="0">
      <selection activeCell="L32" sqref="L32"/>
    </sheetView>
  </sheetViews>
  <sheetFormatPr defaultRowHeight="15" x14ac:dyDescent="0.25"/>
  <cols>
    <col min="2" max="2" width="7.5703125" bestFit="1" customWidth="1"/>
    <col min="3" max="3" width="32" customWidth="1"/>
    <col min="5" max="5" width="11.5703125" style="94" customWidth="1"/>
    <col min="7" max="8" width="11.42578125" style="94" customWidth="1"/>
    <col min="9" max="9" width="26.5703125" style="95" bestFit="1" customWidth="1"/>
    <col min="10" max="10" width="9" style="25" bestFit="1" customWidth="1"/>
  </cols>
  <sheetData>
    <row r="1" spans="2:10" x14ac:dyDescent="0.25">
      <c r="B1" s="144"/>
      <c r="C1" s="144"/>
      <c r="D1" s="144"/>
      <c r="E1" s="144"/>
      <c r="F1" s="144"/>
      <c r="G1" s="144"/>
      <c r="H1" s="101"/>
    </row>
    <row r="2" spans="2:10" x14ac:dyDescent="0.25">
      <c r="B2" s="145"/>
      <c r="C2" s="145"/>
      <c r="D2" s="145"/>
      <c r="E2" s="145"/>
      <c r="F2" s="145"/>
      <c r="G2" s="145"/>
      <c r="H2" s="102"/>
    </row>
    <row r="3" spans="2:10" ht="57" x14ac:dyDescent="0.25">
      <c r="B3" s="96" t="s">
        <v>284</v>
      </c>
      <c r="C3" s="96" t="s">
        <v>285</v>
      </c>
      <c r="D3" s="96" t="s">
        <v>252</v>
      </c>
      <c r="E3" s="96" t="s">
        <v>42</v>
      </c>
      <c r="F3" s="96" t="s">
        <v>253</v>
      </c>
      <c r="G3" s="96" t="s">
        <v>283</v>
      </c>
      <c r="H3" s="96" t="s">
        <v>294</v>
      </c>
      <c r="I3" s="97" t="s">
        <v>279</v>
      </c>
      <c r="J3" s="97" t="s">
        <v>318</v>
      </c>
    </row>
    <row r="4" spans="2:10" x14ac:dyDescent="0.25">
      <c r="B4" s="132">
        <v>1</v>
      </c>
      <c r="C4" s="98" t="s">
        <v>1</v>
      </c>
      <c r="D4" s="132">
        <v>220</v>
      </c>
      <c r="E4" s="141" t="s">
        <v>38</v>
      </c>
      <c r="F4" s="141">
        <v>17.100000000000001</v>
      </c>
      <c r="G4" s="141" t="s">
        <v>254</v>
      </c>
      <c r="H4" s="132">
        <v>1</v>
      </c>
      <c r="I4" s="146" t="s">
        <v>280</v>
      </c>
      <c r="J4" s="148">
        <v>236.53</v>
      </c>
    </row>
    <row r="5" spans="2:10" x14ac:dyDescent="0.25">
      <c r="B5" s="132">
        <v>2</v>
      </c>
      <c r="C5" s="98" t="s">
        <v>2</v>
      </c>
      <c r="D5" s="132">
        <v>220</v>
      </c>
      <c r="E5" s="141"/>
      <c r="F5" s="141"/>
      <c r="G5" s="141"/>
      <c r="H5" s="132">
        <v>2</v>
      </c>
      <c r="I5" s="146"/>
      <c r="J5" s="148"/>
    </row>
    <row r="6" spans="2:10" x14ac:dyDescent="0.25">
      <c r="B6" s="132">
        <v>3</v>
      </c>
      <c r="C6" s="98" t="s">
        <v>4</v>
      </c>
      <c r="D6" s="132">
        <v>220</v>
      </c>
      <c r="E6" s="132" t="s">
        <v>39</v>
      </c>
      <c r="F6" s="132">
        <v>85.8</v>
      </c>
      <c r="G6" s="132" t="s">
        <v>256</v>
      </c>
      <c r="H6" s="132">
        <v>4</v>
      </c>
      <c r="I6" s="103" t="s">
        <v>287</v>
      </c>
      <c r="J6" s="137">
        <v>260.83999999999997</v>
      </c>
    </row>
    <row r="7" spans="2:10" x14ac:dyDescent="0.25">
      <c r="B7" s="132">
        <v>4</v>
      </c>
      <c r="C7" s="98" t="s">
        <v>6</v>
      </c>
      <c r="D7" s="132">
        <v>220</v>
      </c>
      <c r="E7" s="141" t="s">
        <v>38</v>
      </c>
      <c r="F7" s="141">
        <v>90.16</v>
      </c>
      <c r="G7" s="141" t="s">
        <v>257</v>
      </c>
      <c r="H7" s="132">
        <v>6</v>
      </c>
      <c r="I7" s="146" t="s">
        <v>288</v>
      </c>
      <c r="J7" s="148">
        <v>662.12</v>
      </c>
    </row>
    <row r="8" spans="2:10" x14ac:dyDescent="0.25">
      <c r="B8" s="132">
        <v>5</v>
      </c>
      <c r="C8" s="98" t="s">
        <v>7</v>
      </c>
      <c r="D8" s="132">
        <v>220</v>
      </c>
      <c r="E8" s="141"/>
      <c r="F8" s="141"/>
      <c r="G8" s="141"/>
      <c r="H8" s="132">
        <v>7</v>
      </c>
      <c r="I8" s="146"/>
      <c r="J8" s="148"/>
    </row>
    <row r="9" spans="2:10" x14ac:dyDescent="0.25">
      <c r="B9" s="132">
        <v>6</v>
      </c>
      <c r="C9" s="98" t="s">
        <v>8</v>
      </c>
      <c r="D9" s="132">
        <v>220</v>
      </c>
      <c r="E9" s="141" t="s">
        <v>38</v>
      </c>
      <c r="F9" s="141">
        <v>59.7</v>
      </c>
      <c r="G9" s="141" t="s">
        <v>258</v>
      </c>
      <c r="H9" s="132">
        <v>8</v>
      </c>
      <c r="I9" s="146" t="s">
        <v>281</v>
      </c>
      <c r="J9" s="148">
        <v>177.02</v>
      </c>
    </row>
    <row r="10" spans="2:10" x14ac:dyDescent="0.25">
      <c r="B10" s="132">
        <v>7</v>
      </c>
      <c r="C10" s="98" t="s">
        <v>9</v>
      </c>
      <c r="D10" s="132">
        <v>220</v>
      </c>
      <c r="E10" s="141"/>
      <c r="F10" s="141"/>
      <c r="G10" s="141"/>
      <c r="H10" s="132">
        <v>9</v>
      </c>
      <c r="I10" s="146"/>
      <c r="J10" s="148"/>
    </row>
    <row r="11" spans="2:10" s="113" customFormat="1" x14ac:dyDescent="0.25">
      <c r="B11" s="133">
        <v>8</v>
      </c>
      <c r="C11" s="117" t="s">
        <v>259</v>
      </c>
      <c r="D11" s="133">
        <v>220</v>
      </c>
      <c r="E11" s="143" t="s">
        <v>38</v>
      </c>
      <c r="F11" s="143">
        <v>98.82</v>
      </c>
      <c r="G11" s="143">
        <v>1985</v>
      </c>
      <c r="H11" s="133">
        <v>10</v>
      </c>
      <c r="I11" s="147" t="s">
        <v>282</v>
      </c>
      <c r="J11" s="149">
        <v>233.07</v>
      </c>
    </row>
    <row r="12" spans="2:10" s="113" customFormat="1" x14ac:dyDescent="0.25">
      <c r="B12" s="133">
        <v>9</v>
      </c>
      <c r="C12" s="117" t="s">
        <v>260</v>
      </c>
      <c r="D12" s="133">
        <v>220</v>
      </c>
      <c r="E12" s="143"/>
      <c r="F12" s="143"/>
      <c r="G12" s="143"/>
      <c r="H12" s="133">
        <v>11</v>
      </c>
      <c r="I12" s="147"/>
      <c r="J12" s="149"/>
    </row>
    <row r="13" spans="2:10" x14ac:dyDescent="0.25">
      <c r="B13" s="132">
        <v>10</v>
      </c>
      <c r="C13" s="98" t="s">
        <v>10</v>
      </c>
      <c r="D13" s="132">
        <v>220</v>
      </c>
      <c r="E13" s="132" t="s">
        <v>39</v>
      </c>
      <c r="F13" s="132">
        <v>106</v>
      </c>
      <c r="G13" s="132">
        <v>1985</v>
      </c>
      <c r="H13" s="132">
        <v>12</v>
      </c>
      <c r="I13" s="134" t="s">
        <v>289</v>
      </c>
      <c r="J13" s="138">
        <v>126.75</v>
      </c>
    </row>
    <row r="14" spans="2:10" x14ac:dyDescent="0.25">
      <c r="B14" s="132">
        <v>11</v>
      </c>
      <c r="C14" s="98" t="s">
        <v>261</v>
      </c>
      <c r="D14" s="132">
        <v>220</v>
      </c>
      <c r="E14" s="132" t="s">
        <v>39</v>
      </c>
      <c r="F14" s="132">
        <v>133</v>
      </c>
      <c r="G14" s="132" t="s">
        <v>262</v>
      </c>
      <c r="H14" s="132">
        <v>13</v>
      </c>
      <c r="I14" s="103" t="s">
        <v>290</v>
      </c>
      <c r="J14" s="137">
        <v>144.71</v>
      </c>
    </row>
    <row r="15" spans="2:10" x14ac:dyDescent="0.25">
      <c r="B15" s="132">
        <v>12</v>
      </c>
      <c r="C15" s="98" t="s">
        <v>263</v>
      </c>
      <c r="D15" s="132">
        <v>220</v>
      </c>
      <c r="E15" s="141" t="s">
        <v>38</v>
      </c>
      <c r="F15" s="141">
        <v>137.25</v>
      </c>
      <c r="G15" s="141" t="s">
        <v>264</v>
      </c>
      <c r="H15" s="132">
        <v>14</v>
      </c>
      <c r="I15" s="146" t="s">
        <v>291</v>
      </c>
      <c r="J15" s="148">
        <v>1118.2</v>
      </c>
    </row>
    <row r="16" spans="2:10" x14ac:dyDescent="0.25">
      <c r="B16" s="132">
        <v>13</v>
      </c>
      <c r="C16" s="98" t="s">
        <v>265</v>
      </c>
      <c r="D16" s="132">
        <v>220</v>
      </c>
      <c r="E16" s="141"/>
      <c r="F16" s="141"/>
      <c r="G16" s="141"/>
      <c r="H16" s="132">
        <v>15</v>
      </c>
      <c r="I16" s="146"/>
      <c r="J16" s="148"/>
    </row>
    <row r="17" spans="2:11" x14ac:dyDescent="0.25">
      <c r="B17" s="132">
        <v>14</v>
      </c>
      <c r="C17" s="98" t="s">
        <v>14</v>
      </c>
      <c r="D17" s="132">
        <v>220</v>
      </c>
      <c r="E17" s="141" t="s">
        <v>38</v>
      </c>
      <c r="F17" s="141">
        <v>67.8</v>
      </c>
      <c r="G17" s="141" t="s">
        <v>266</v>
      </c>
      <c r="H17" s="132">
        <v>16</v>
      </c>
      <c r="I17" s="146" t="s">
        <v>286</v>
      </c>
      <c r="J17" s="148">
        <v>323.69</v>
      </c>
    </row>
    <row r="18" spans="2:11" x14ac:dyDescent="0.25">
      <c r="B18" s="132">
        <v>15</v>
      </c>
      <c r="C18" s="98" t="s">
        <v>15</v>
      </c>
      <c r="D18" s="132">
        <v>220</v>
      </c>
      <c r="E18" s="141"/>
      <c r="F18" s="141"/>
      <c r="G18" s="141"/>
      <c r="H18" s="132">
        <v>17</v>
      </c>
      <c r="I18" s="146"/>
      <c r="J18" s="148"/>
    </row>
    <row r="19" spans="2:11" s="113" customFormat="1" x14ac:dyDescent="0.25">
      <c r="B19" s="133">
        <v>16</v>
      </c>
      <c r="C19" s="117" t="s">
        <v>16</v>
      </c>
      <c r="D19" s="133">
        <v>220</v>
      </c>
      <c r="E19" s="133" t="s">
        <v>39</v>
      </c>
      <c r="F19" s="133">
        <v>111.49</v>
      </c>
      <c r="G19" s="133" t="s">
        <v>262</v>
      </c>
      <c r="H19" s="133">
        <v>18</v>
      </c>
      <c r="I19" s="135" t="s">
        <v>292</v>
      </c>
      <c r="J19" s="139">
        <v>150.33000000000001</v>
      </c>
    </row>
    <row r="20" spans="2:11" x14ac:dyDescent="0.25">
      <c r="B20" s="132">
        <v>17</v>
      </c>
      <c r="C20" s="98" t="s">
        <v>17</v>
      </c>
      <c r="D20" s="132">
        <v>220</v>
      </c>
      <c r="E20" s="132" t="s">
        <v>39</v>
      </c>
      <c r="F20" s="132">
        <v>23.18</v>
      </c>
      <c r="G20" s="132" t="s">
        <v>267</v>
      </c>
      <c r="H20" s="132">
        <v>19</v>
      </c>
      <c r="I20" s="134" t="s">
        <v>293</v>
      </c>
      <c r="J20" s="138">
        <v>147.26</v>
      </c>
    </row>
    <row r="21" spans="2:11" x14ac:dyDescent="0.25">
      <c r="B21" s="132">
        <v>18</v>
      </c>
      <c r="C21" s="98" t="s">
        <v>26</v>
      </c>
      <c r="D21" s="132">
        <v>400</v>
      </c>
      <c r="E21" s="141" t="s">
        <v>38</v>
      </c>
      <c r="F21" s="141">
        <v>3.39</v>
      </c>
      <c r="G21" s="132" t="s">
        <v>275</v>
      </c>
      <c r="H21" s="132">
        <v>28</v>
      </c>
      <c r="I21" s="140" t="s">
        <v>304</v>
      </c>
      <c r="J21" s="151">
        <v>186.27</v>
      </c>
    </row>
    <row r="22" spans="2:11" x14ac:dyDescent="0.25">
      <c r="B22" s="132">
        <v>19</v>
      </c>
      <c r="C22" s="98" t="s">
        <v>27</v>
      </c>
      <c r="D22" s="132">
        <v>400</v>
      </c>
      <c r="E22" s="141"/>
      <c r="F22" s="141"/>
      <c r="G22" s="132" t="s">
        <v>276</v>
      </c>
      <c r="H22" s="132">
        <v>29</v>
      </c>
      <c r="I22" s="140"/>
      <c r="J22" s="151"/>
    </row>
    <row r="23" spans="2:11" x14ac:dyDescent="0.25">
      <c r="B23" s="132">
        <v>20</v>
      </c>
      <c r="C23" s="98" t="s">
        <v>3</v>
      </c>
      <c r="D23" s="132">
        <v>220</v>
      </c>
      <c r="E23" s="141" t="s">
        <v>38</v>
      </c>
      <c r="F23" s="141">
        <v>68.13</v>
      </c>
      <c r="G23" s="141" t="s">
        <v>255</v>
      </c>
      <c r="H23" s="132">
        <v>3</v>
      </c>
      <c r="I23" s="142" t="s">
        <v>305</v>
      </c>
      <c r="J23" s="150">
        <v>1115.3399999999999</v>
      </c>
    </row>
    <row r="24" spans="2:11" x14ac:dyDescent="0.25">
      <c r="B24" s="132">
        <v>21</v>
      </c>
      <c r="C24" s="98" t="s">
        <v>5</v>
      </c>
      <c r="D24" s="132">
        <v>220</v>
      </c>
      <c r="E24" s="141"/>
      <c r="F24" s="141"/>
      <c r="G24" s="141"/>
      <c r="H24" s="132">
        <v>5</v>
      </c>
      <c r="I24" s="142"/>
      <c r="J24" s="150"/>
    </row>
    <row r="25" spans="2:11" x14ac:dyDescent="0.25">
      <c r="B25" s="132">
        <v>22</v>
      </c>
      <c r="C25" s="98" t="s">
        <v>20</v>
      </c>
      <c r="D25" s="132">
        <v>220</v>
      </c>
      <c r="E25" s="141" t="s">
        <v>38</v>
      </c>
      <c r="F25" s="141">
        <v>16.826000000000001</v>
      </c>
      <c r="G25" s="141" t="s">
        <v>270</v>
      </c>
      <c r="H25" s="132">
        <v>22</v>
      </c>
      <c r="I25" s="142" t="s">
        <v>306</v>
      </c>
      <c r="J25" s="150">
        <v>506.57</v>
      </c>
    </row>
    <row r="26" spans="2:11" x14ac:dyDescent="0.25">
      <c r="B26" s="132">
        <v>23</v>
      </c>
      <c r="C26" s="98" t="s">
        <v>21</v>
      </c>
      <c r="D26" s="132">
        <v>220</v>
      </c>
      <c r="E26" s="141"/>
      <c r="F26" s="141"/>
      <c r="G26" s="141"/>
      <c r="H26" s="132">
        <v>23</v>
      </c>
      <c r="I26" s="142"/>
      <c r="J26" s="150"/>
    </row>
    <row r="27" spans="2:11" x14ac:dyDescent="0.25">
      <c r="B27" s="132">
        <v>24</v>
      </c>
      <c r="C27" s="98" t="s">
        <v>29</v>
      </c>
      <c r="D27" s="132">
        <v>400</v>
      </c>
      <c r="E27" s="141" t="s">
        <v>271</v>
      </c>
      <c r="F27" s="141">
        <v>242.98</v>
      </c>
      <c r="G27" s="141" t="s">
        <v>277</v>
      </c>
      <c r="H27" s="132">
        <v>31</v>
      </c>
      <c r="I27" s="142" t="s">
        <v>307</v>
      </c>
      <c r="J27" s="150">
        <v>7087.21</v>
      </c>
      <c r="K27" s="27"/>
    </row>
    <row r="28" spans="2:11" x14ac:dyDescent="0.25">
      <c r="B28" s="132">
        <v>25</v>
      </c>
      <c r="C28" s="98" t="s">
        <v>30</v>
      </c>
      <c r="D28" s="132">
        <v>400</v>
      </c>
      <c r="E28" s="141"/>
      <c r="F28" s="141"/>
      <c r="G28" s="141"/>
      <c r="H28" s="132">
        <v>32</v>
      </c>
      <c r="I28" s="142"/>
      <c r="J28" s="150"/>
    </row>
    <row r="29" spans="2:11" x14ac:dyDescent="0.25">
      <c r="B29" s="132">
        <v>26</v>
      </c>
      <c r="C29" s="98" t="s">
        <v>31</v>
      </c>
      <c r="D29" s="132">
        <v>400</v>
      </c>
      <c r="E29" s="141" t="s">
        <v>38</v>
      </c>
      <c r="F29" s="141">
        <v>127.62</v>
      </c>
      <c r="G29" s="141" t="s">
        <v>278</v>
      </c>
      <c r="H29" s="132">
        <v>33</v>
      </c>
      <c r="I29" s="136" t="s">
        <v>69</v>
      </c>
      <c r="J29" s="150">
        <v>3340.22</v>
      </c>
    </row>
    <row r="30" spans="2:11" x14ac:dyDescent="0.25">
      <c r="B30" s="132">
        <v>27</v>
      </c>
      <c r="C30" s="98" t="s">
        <v>32</v>
      </c>
      <c r="D30" s="132">
        <v>400</v>
      </c>
      <c r="E30" s="141"/>
      <c r="F30" s="141"/>
      <c r="G30" s="141"/>
      <c r="H30" s="132">
        <v>34</v>
      </c>
      <c r="I30" s="136" t="s">
        <v>70</v>
      </c>
      <c r="J30" s="150"/>
    </row>
    <row r="31" spans="2:11" x14ac:dyDescent="0.25">
      <c r="B31" s="132">
        <v>28</v>
      </c>
      <c r="C31" s="98" t="s">
        <v>22</v>
      </c>
      <c r="D31" s="132">
        <v>400</v>
      </c>
      <c r="E31" s="141" t="s">
        <v>271</v>
      </c>
      <c r="F31" s="141">
        <v>96.87</v>
      </c>
      <c r="G31" s="141" t="s">
        <v>272</v>
      </c>
      <c r="H31" s="132">
        <v>24</v>
      </c>
      <c r="I31" s="142" t="s">
        <v>308</v>
      </c>
      <c r="J31" s="150">
        <v>5562.81</v>
      </c>
    </row>
    <row r="32" spans="2:11" x14ac:dyDescent="0.25">
      <c r="B32" s="132">
        <v>29</v>
      </c>
      <c r="C32" s="98" t="s">
        <v>23</v>
      </c>
      <c r="D32" s="132">
        <v>400</v>
      </c>
      <c r="E32" s="141"/>
      <c r="F32" s="141"/>
      <c r="G32" s="141"/>
      <c r="H32" s="132">
        <v>25</v>
      </c>
      <c r="I32" s="142"/>
      <c r="J32" s="150"/>
    </row>
    <row r="33" spans="2:10" x14ac:dyDescent="0.25">
      <c r="B33" s="132">
        <v>30</v>
      </c>
      <c r="C33" s="117" t="s">
        <v>18</v>
      </c>
      <c r="D33" s="133">
        <v>220</v>
      </c>
      <c r="E33" s="143" t="s">
        <v>38</v>
      </c>
      <c r="F33" s="133">
        <v>5.1289999999999996</v>
      </c>
      <c r="G33" s="133" t="s">
        <v>268</v>
      </c>
      <c r="H33" s="133">
        <v>20</v>
      </c>
      <c r="I33" s="140" t="s">
        <v>309</v>
      </c>
      <c r="J33" s="151">
        <v>38.93</v>
      </c>
    </row>
    <row r="34" spans="2:10" x14ac:dyDescent="0.25">
      <c r="B34" s="132">
        <v>31</v>
      </c>
      <c r="C34" s="117" t="s">
        <v>19</v>
      </c>
      <c r="D34" s="133">
        <v>220</v>
      </c>
      <c r="E34" s="143"/>
      <c r="F34" s="133">
        <v>5.2</v>
      </c>
      <c r="G34" s="133" t="s">
        <v>269</v>
      </c>
      <c r="H34" s="133">
        <v>21</v>
      </c>
      <c r="I34" s="140"/>
      <c r="J34" s="151"/>
    </row>
    <row r="35" spans="2:10" s="113" customFormat="1" x14ac:dyDescent="0.25">
      <c r="B35" s="132">
        <v>32</v>
      </c>
      <c r="C35" s="117" t="s">
        <v>24</v>
      </c>
      <c r="D35" s="133">
        <v>400</v>
      </c>
      <c r="E35" s="133" t="s">
        <v>312</v>
      </c>
      <c r="F35" s="133">
        <v>145</v>
      </c>
      <c r="G35" s="133" t="s">
        <v>273</v>
      </c>
      <c r="H35" s="133">
        <v>26</v>
      </c>
      <c r="I35" s="136" t="s">
        <v>75</v>
      </c>
      <c r="J35" s="150">
        <v>4065.49</v>
      </c>
    </row>
    <row r="36" spans="2:10" s="113" customFormat="1" x14ac:dyDescent="0.25">
      <c r="B36" s="132">
        <v>33</v>
      </c>
      <c r="C36" s="117" t="s">
        <v>25</v>
      </c>
      <c r="D36" s="133">
        <v>400</v>
      </c>
      <c r="E36" s="133" t="s">
        <v>312</v>
      </c>
      <c r="F36" s="133">
        <v>115.89</v>
      </c>
      <c r="G36" s="133" t="s">
        <v>274</v>
      </c>
      <c r="H36" s="133">
        <v>27</v>
      </c>
      <c r="I36" s="136" t="s">
        <v>66</v>
      </c>
      <c r="J36" s="150"/>
    </row>
    <row r="37" spans="2:10" s="113" customFormat="1" x14ac:dyDescent="0.25">
      <c r="B37" s="132">
        <v>34</v>
      </c>
      <c r="C37" s="122" t="s">
        <v>28</v>
      </c>
      <c r="D37" s="133">
        <v>400</v>
      </c>
      <c r="E37" s="133" t="s">
        <v>312</v>
      </c>
      <c r="F37" s="133">
        <v>244.85</v>
      </c>
      <c r="G37" s="133" t="s">
        <v>274</v>
      </c>
      <c r="H37" s="133">
        <v>30</v>
      </c>
      <c r="I37" s="136" t="s">
        <v>77</v>
      </c>
      <c r="J37" s="150"/>
    </row>
    <row r="38" spans="2:10" x14ac:dyDescent="0.25">
      <c r="I38" s="95" t="s">
        <v>170</v>
      </c>
      <c r="J38" s="25">
        <f>SUM(J4:J37)</f>
        <v>25483.360000000001</v>
      </c>
    </row>
  </sheetData>
  <mergeCells count="63">
    <mergeCell ref="J29:J30"/>
    <mergeCell ref="J31:J32"/>
    <mergeCell ref="J33:J34"/>
    <mergeCell ref="J35:J37"/>
    <mergeCell ref="J17:J18"/>
    <mergeCell ref="J21:J22"/>
    <mergeCell ref="J23:J24"/>
    <mergeCell ref="J25:J26"/>
    <mergeCell ref="J27:J28"/>
    <mergeCell ref="J4:J5"/>
    <mergeCell ref="J7:J8"/>
    <mergeCell ref="J9:J10"/>
    <mergeCell ref="J11:J12"/>
    <mergeCell ref="J15:J16"/>
    <mergeCell ref="E25:E26"/>
    <mergeCell ref="F25:F26"/>
    <mergeCell ref="E23:E24"/>
    <mergeCell ref="F23:F24"/>
    <mergeCell ref="G25:G26"/>
    <mergeCell ref="E33:E34"/>
    <mergeCell ref="I4:I5"/>
    <mergeCell ref="I11:I12"/>
    <mergeCell ref="I9:I10"/>
    <mergeCell ref="I7:I8"/>
    <mergeCell ref="E7:E8"/>
    <mergeCell ref="F7:F8"/>
    <mergeCell ref="E29:E30"/>
    <mergeCell ref="F29:F30"/>
    <mergeCell ref="G29:G30"/>
    <mergeCell ref="E27:E28"/>
    <mergeCell ref="F27:F28"/>
    <mergeCell ref="G27:G28"/>
    <mergeCell ref="G23:G24"/>
    <mergeCell ref="E31:E32"/>
    <mergeCell ref="F31:F32"/>
    <mergeCell ref="B1:G2"/>
    <mergeCell ref="I23:I24"/>
    <mergeCell ref="I15:I16"/>
    <mergeCell ref="I17:I18"/>
    <mergeCell ref="E15:E16"/>
    <mergeCell ref="F15:F16"/>
    <mergeCell ref="G15:G16"/>
    <mergeCell ref="F17:F18"/>
    <mergeCell ref="G7:G8"/>
    <mergeCell ref="E9:E10"/>
    <mergeCell ref="F9:F10"/>
    <mergeCell ref="G9:G10"/>
    <mergeCell ref="E4:E5"/>
    <mergeCell ref="F4:F5"/>
    <mergeCell ref="G4:G5"/>
    <mergeCell ref="E21:E22"/>
    <mergeCell ref="E11:E12"/>
    <mergeCell ref="F11:F12"/>
    <mergeCell ref="G11:G12"/>
    <mergeCell ref="E17:E18"/>
    <mergeCell ref="G17:G18"/>
    <mergeCell ref="I33:I34"/>
    <mergeCell ref="F21:F22"/>
    <mergeCell ref="I21:I22"/>
    <mergeCell ref="I25:I26"/>
    <mergeCell ref="I27:I28"/>
    <mergeCell ref="I31:I32"/>
    <mergeCell ref="G31:G32"/>
  </mergeCells>
  <pageMargins left="0.7" right="0.7" top="0.75" bottom="0.75" header="0.3" footer="0.3"/>
  <pageSetup paperSize="9" scale="8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T42"/>
  <sheetViews>
    <sheetView view="pageBreakPreview" topLeftCell="C1" zoomScaleSheetLayoutView="100" workbookViewId="0">
      <pane xSplit="1" ySplit="1" topLeftCell="D2" activePane="bottomRight" state="frozen"/>
      <selection activeCell="C1" sqref="C1"/>
      <selection pane="topRight" activeCell="E1" sqref="E1"/>
      <selection pane="bottomLeft" activeCell="C2" sqref="C2"/>
      <selection pane="bottomRight" activeCell="G46" sqref="G46"/>
    </sheetView>
  </sheetViews>
  <sheetFormatPr defaultRowHeight="15" x14ac:dyDescent="0.25"/>
  <cols>
    <col min="2" max="2" width="9.140625" style="1"/>
    <col min="3" max="3" width="33.140625" style="1" bestFit="1" customWidth="1"/>
    <col min="4" max="4" width="9.140625" style="1"/>
    <col min="6" max="6" width="11.5703125" style="1" customWidth="1"/>
    <col min="7" max="7" width="13.85546875" style="1" customWidth="1"/>
    <col min="8" max="11" width="11.42578125" style="1" customWidth="1"/>
    <col min="12" max="12" width="12.42578125" style="1" customWidth="1"/>
    <col min="13" max="13" width="12.140625" style="1" customWidth="1"/>
    <col min="14" max="14" width="12.5703125" style="1" customWidth="1"/>
    <col min="15" max="17" width="11.42578125" style="1" customWidth="1"/>
    <col min="18" max="18" width="15.7109375" style="1" customWidth="1"/>
  </cols>
  <sheetData>
    <row r="1" spans="2:18" ht="18.75" x14ac:dyDescent="0.3">
      <c r="B1" s="186" t="s">
        <v>182</v>
      </c>
      <c r="C1" s="186"/>
      <c r="D1" s="186"/>
      <c r="E1" s="186"/>
      <c r="F1" s="186"/>
      <c r="G1" s="186"/>
      <c r="H1" s="186"/>
      <c r="I1" s="186"/>
      <c r="J1" s="186"/>
      <c r="K1" s="186"/>
      <c r="L1" s="186"/>
      <c r="M1" s="186"/>
      <c r="N1" s="186"/>
      <c r="O1" s="186"/>
      <c r="P1" s="186"/>
      <c r="Q1" s="186"/>
      <c r="R1" s="186"/>
    </row>
    <row r="2" spans="2:18" x14ac:dyDescent="0.25">
      <c r="C2"/>
    </row>
    <row r="3" spans="2:18" ht="105" customHeight="1" x14ac:dyDescent="0.25">
      <c r="B3" s="8" t="s">
        <v>40</v>
      </c>
      <c r="C3" s="8" t="s">
        <v>191</v>
      </c>
      <c r="D3" s="8" t="s">
        <v>0</v>
      </c>
      <c r="E3" s="8" t="s">
        <v>42</v>
      </c>
      <c r="F3" s="56" t="s">
        <v>183</v>
      </c>
      <c r="G3" s="56" t="s">
        <v>184</v>
      </c>
      <c r="H3" s="56" t="s">
        <v>185</v>
      </c>
      <c r="I3" s="80" t="s">
        <v>233</v>
      </c>
      <c r="J3" s="81" t="s">
        <v>234</v>
      </c>
      <c r="K3" s="79" t="s">
        <v>232</v>
      </c>
      <c r="L3" s="56" t="s">
        <v>186</v>
      </c>
      <c r="M3" s="56" t="s">
        <v>187</v>
      </c>
      <c r="N3" s="56" t="s">
        <v>188</v>
      </c>
      <c r="O3" s="80" t="s">
        <v>233</v>
      </c>
      <c r="P3" s="81" t="s">
        <v>234</v>
      </c>
      <c r="Q3" s="79" t="s">
        <v>232</v>
      </c>
      <c r="R3" s="56" t="s">
        <v>238</v>
      </c>
    </row>
    <row r="4" spans="2:18" x14ac:dyDescent="0.25">
      <c r="B4" s="4">
        <v>1</v>
      </c>
      <c r="C4" s="3" t="s">
        <v>1</v>
      </c>
      <c r="D4" s="4">
        <v>220</v>
      </c>
      <c r="E4" s="180" t="s">
        <v>38</v>
      </c>
      <c r="F4" s="152" t="s">
        <v>189</v>
      </c>
      <c r="G4" s="152">
        <v>6</v>
      </c>
      <c r="H4" s="152">
        <f>945*0.5/6*2</f>
        <v>157.5</v>
      </c>
      <c r="I4" s="152" t="s">
        <v>235</v>
      </c>
      <c r="J4" s="152">
        <v>0.35799999999999998</v>
      </c>
      <c r="K4" s="152">
        <f>H4*J4</f>
        <v>56.384999999999998</v>
      </c>
      <c r="L4" s="152" t="s">
        <v>190</v>
      </c>
      <c r="M4" s="152">
        <v>4</v>
      </c>
      <c r="N4" s="152">
        <f>((2*100+1*160)*0.5/4)*2</f>
        <v>90</v>
      </c>
      <c r="O4" s="152" t="s">
        <v>236</v>
      </c>
      <c r="P4" s="152">
        <v>0.245</v>
      </c>
      <c r="Q4" s="152">
        <f>N4*P4</f>
        <v>22.05</v>
      </c>
      <c r="R4" s="162">
        <f>K4+Q4</f>
        <v>78.435000000000002</v>
      </c>
    </row>
    <row r="5" spans="2:18" x14ac:dyDescent="0.25">
      <c r="B5" s="4">
        <v>2</v>
      </c>
      <c r="C5" s="3" t="s">
        <v>2</v>
      </c>
      <c r="D5" s="4">
        <v>220</v>
      </c>
      <c r="E5" s="180"/>
      <c r="F5" s="153"/>
      <c r="G5" s="153"/>
      <c r="H5" s="153"/>
      <c r="I5" s="153"/>
      <c r="J5" s="153"/>
      <c r="K5" s="153"/>
      <c r="L5" s="153"/>
      <c r="M5" s="153"/>
      <c r="N5" s="153"/>
      <c r="O5" s="153"/>
      <c r="P5" s="153"/>
      <c r="Q5" s="153"/>
      <c r="R5" s="163"/>
    </row>
    <row r="6" spans="2:18" x14ac:dyDescent="0.25">
      <c r="B6" s="4">
        <v>3</v>
      </c>
      <c r="C6" s="3" t="s">
        <v>4</v>
      </c>
      <c r="D6" s="4">
        <v>220</v>
      </c>
      <c r="E6" s="55" t="s">
        <v>39</v>
      </c>
      <c r="F6" s="4" t="s">
        <v>194</v>
      </c>
      <c r="G6" s="4">
        <v>4</v>
      </c>
      <c r="H6" s="4">
        <f>300*0.5/4*1</f>
        <v>37.5</v>
      </c>
      <c r="I6" s="4" t="s">
        <v>236</v>
      </c>
      <c r="J6" s="4">
        <v>0.245</v>
      </c>
      <c r="K6" s="73">
        <f>H6*J6</f>
        <v>9.1875</v>
      </c>
      <c r="L6" s="4" t="s">
        <v>195</v>
      </c>
      <c r="M6" s="4">
        <v>8</v>
      </c>
      <c r="N6" s="4">
        <f>(3*315+3*100)*0.5/8</f>
        <v>77.8125</v>
      </c>
      <c r="O6" s="4" t="s">
        <v>237</v>
      </c>
      <c r="P6" s="4">
        <v>0.35799999999999998</v>
      </c>
      <c r="Q6" s="73">
        <f>N6*P6</f>
        <v>27.856874999999999</v>
      </c>
      <c r="R6" s="83">
        <f>K6+Q6</f>
        <v>37.044375000000002</v>
      </c>
    </row>
    <row r="7" spans="2:18" ht="15" customHeight="1" x14ac:dyDescent="0.25">
      <c r="B7" s="4">
        <v>4</v>
      </c>
      <c r="C7" s="3" t="s">
        <v>6</v>
      </c>
      <c r="D7" s="4">
        <v>220</v>
      </c>
      <c r="E7" s="180" t="s">
        <v>38</v>
      </c>
      <c r="F7" s="166" t="s">
        <v>227</v>
      </c>
      <c r="G7" s="167"/>
      <c r="H7" s="167"/>
      <c r="I7" s="167"/>
      <c r="J7" s="167"/>
      <c r="K7" s="168"/>
      <c r="L7" s="166" t="s">
        <v>227</v>
      </c>
      <c r="M7" s="167"/>
      <c r="N7" s="167"/>
      <c r="O7" s="167"/>
      <c r="P7" s="167"/>
      <c r="Q7" s="168"/>
      <c r="R7" s="162">
        <f>H7+N7</f>
        <v>0</v>
      </c>
    </row>
    <row r="8" spans="2:18" x14ac:dyDescent="0.25">
      <c r="B8" s="4">
        <v>5</v>
      </c>
      <c r="C8" s="3" t="s">
        <v>7</v>
      </c>
      <c r="D8" s="4">
        <v>220</v>
      </c>
      <c r="E8" s="180"/>
      <c r="F8" s="169"/>
      <c r="G8" s="170"/>
      <c r="H8" s="170"/>
      <c r="I8" s="170"/>
      <c r="J8" s="170"/>
      <c r="K8" s="171"/>
      <c r="L8" s="169"/>
      <c r="M8" s="170"/>
      <c r="N8" s="170"/>
      <c r="O8" s="170"/>
      <c r="P8" s="170"/>
      <c r="Q8" s="171"/>
      <c r="R8" s="163"/>
    </row>
    <row r="9" spans="2:18" ht="15" customHeight="1" x14ac:dyDescent="0.25">
      <c r="B9" s="4">
        <v>6</v>
      </c>
      <c r="C9" s="3" t="s">
        <v>8</v>
      </c>
      <c r="D9" s="4">
        <v>220</v>
      </c>
      <c r="E9" s="180" t="s">
        <v>38</v>
      </c>
      <c r="F9" s="152" t="s">
        <v>190</v>
      </c>
      <c r="G9" s="152">
        <v>6</v>
      </c>
      <c r="H9" s="152">
        <f>((2*100+160)*0.5/6)*2</f>
        <v>60</v>
      </c>
      <c r="I9" s="152" t="s">
        <v>236</v>
      </c>
      <c r="J9" s="152">
        <v>0.245</v>
      </c>
      <c r="K9" s="152">
        <f>H9*J9</f>
        <v>14.7</v>
      </c>
      <c r="L9" s="152" t="s">
        <v>194</v>
      </c>
      <c r="M9" s="152">
        <v>6</v>
      </c>
      <c r="N9" s="152">
        <f>(3*100)*0.5/6*2</f>
        <v>50</v>
      </c>
      <c r="O9" s="152" t="s">
        <v>236</v>
      </c>
      <c r="P9" s="152">
        <v>0.245</v>
      </c>
      <c r="Q9" s="152">
        <f>N9*P9</f>
        <v>12.25</v>
      </c>
      <c r="R9" s="162">
        <f>Q9+K9</f>
        <v>26.95</v>
      </c>
    </row>
    <row r="10" spans="2:18" x14ac:dyDescent="0.25">
      <c r="B10" s="4">
        <v>7</v>
      </c>
      <c r="C10" s="3" t="s">
        <v>9</v>
      </c>
      <c r="D10" s="4">
        <v>220</v>
      </c>
      <c r="E10" s="180"/>
      <c r="F10" s="153"/>
      <c r="G10" s="153"/>
      <c r="H10" s="153"/>
      <c r="I10" s="153"/>
      <c r="J10" s="153"/>
      <c r="K10" s="153"/>
      <c r="L10" s="153"/>
      <c r="M10" s="153"/>
      <c r="N10" s="153"/>
      <c r="O10" s="153"/>
      <c r="P10" s="153"/>
      <c r="Q10" s="153"/>
      <c r="R10" s="163"/>
    </row>
    <row r="11" spans="2:18" ht="15" customHeight="1" x14ac:dyDescent="0.25">
      <c r="B11" s="4">
        <v>8</v>
      </c>
      <c r="C11" s="3" t="s">
        <v>33</v>
      </c>
      <c r="D11" s="4">
        <v>220</v>
      </c>
      <c r="E11" s="180" t="s">
        <v>38</v>
      </c>
      <c r="F11" s="152" t="s">
        <v>240</v>
      </c>
      <c r="G11" s="152">
        <v>10</v>
      </c>
      <c r="H11" s="152">
        <f>((7*127.5+100*0.5)/10)*2</f>
        <v>188.5</v>
      </c>
      <c r="I11" s="152" t="s">
        <v>236</v>
      </c>
      <c r="J11" s="152">
        <v>0.245</v>
      </c>
      <c r="K11" s="152">
        <f>H11*J11</f>
        <v>46.182499999999997</v>
      </c>
      <c r="L11" s="166" t="s">
        <v>227</v>
      </c>
      <c r="M11" s="167"/>
      <c r="N11" s="167"/>
      <c r="O11" s="167"/>
      <c r="P11" s="167"/>
      <c r="Q11" s="168"/>
      <c r="R11" s="162">
        <f>K11</f>
        <v>46.182499999999997</v>
      </c>
    </row>
    <row r="12" spans="2:18" x14ac:dyDescent="0.25">
      <c r="B12" s="4">
        <v>9</v>
      </c>
      <c r="C12" s="3" t="s">
        <v>34</v>
      </c>
      <c r="D12" s="4">
        <v>220</v>
      </c>
      <c r="E12" s="180"/>
      <c r="F12" s="153"/>
      <c r="G12" s="153"/>
      <c r="H12" s="153"/>
      <c r="I12" s="153"/>
      <c r="J12" s="153"/>
      <c r="K12" s="153"/>
      <c r="L12" s="169"/>
      <c r="M12" s="170"/>
      <c r="N12" s="170"/>
      <c r="O12" s="170"/>
      <c r="P12" s="170"/>
      <c r="Q12" s="171"/>
      <c r="R12" s="163"/>
    </row>
    <row r="13" spans="2:18" x14ac:dyDescent="0.25">
      <c r="B13" s="4">
        <v>10</v>
      </c>
      <c r="C13" s="3" t="s">
        <v>10</v>
      </c>
      <c r="D13" s="4">
        <v>220</v>
      </c>
      <c r="E13" s="55" t="s">
        <v>39</v>
      </c>
      <c r="F13" s="4" t="s">
        <v>240</v>
      </c>
      <c r="G13" s="4">
        <v>10</v>
      </c>
      <c r="H13" s="4">
        <f>(7*127.5+100*0.5)/10</f>
        <v>94.25</v>
      </c>
      <c r="I13" s="4" t="s">
        <v>236</v>
      </c>
      <c r="J13" s="4">
        <v>0.245</v>
      </c>
      <c r="K13" s="4">
        <f>H13*J13</f>
        <v>23.091249999999999</v>
      </c>
      <c r="L13" s="154" t="s">
        <v>227</v>
      </c>
      <c r="M13" s="155"/>
      <c r="N13" s="155"/>
      <c r="O13" s="155"/>
      <c r="P13" s="155"/>
      <c r="Q13" s="156"/>
      <c r="R13" s="83">
        <f>K13</f>
        <v>23.091249999999999</v>
      </c>
    </row>
    <row r="14" spans="2:18" ht="15" customHeight="1" x14ac:dyDescent="0.25">
      <c r="B14" s="4">
        <v>11</v>
      </c>
      <c r="C14" s="3" t="s">
        <v>11</v>
      </c>
      <c r="D14" s="4">
        <v>220</v>
      </c>
      <c r="E14" s="76" t="s">
        <v>38</v>
      </c>
      <c r="F14" s="154" t="s">
        <v>227</v>
      </c>
      <c r="G14" s="155"/>
      <c r="H14" s="155"/>
      <c r="I14" s="155"/>
      <c r="J14" s="155"/>
      <c r="K14" s="156"/>
      <c r="L14" s="4" t="s">
        <v>239</v>
      </c>
      <c r="M14" s="4">
        <v>13</v>
      </c>
      <c r="N14" s="4">
        <f>(245*6+315*0.5)/13</f>
        <v>125.19230769230769</v>
      </c>
      <c r="O14" s="4">
        <v>220</v>
      </c>
      <c r="P14" s="4">
        <v>0.245</v>
      </c>
      <c r="Q14" s="4">
        <f>N14*P14</f>
        <v>30.672115384615385</v>
      </c>
      <c r="R14" s="83">
        <f>Q14</f>
        <v>30.672115384615385</v>
      </c>
    </row>
    <row r="15" spans="2:18" ht="15" customHeight="1" x14ac:dyDescent="0.25">
      <c r="B15" s="4">
        <v>12</v>
      </c>
      <c r="C15" s="3" t="s">
        <v>13</v>
      </c>
      <c r="D15" s="4">
        <v>220</v>
      </c>
      <c r="E15" s="157" t="s">
        <v>38</v>
      </c>
      <c r="F15" s="172" t="s">
        <v>227</v>
      </c>
      <c r="G15" s="173"/>
      <c r="H15" s="173"/>
      <c r="I15" s="173"/>
      <c r="J15" s="173"/>
      <c r="K15" s="174"/>
      <c r="L15" s="157" t="s">
        <v>239</v>
      </c>
      <c r="M15" s="157">
        <v>13</v>
      </c>
      <c r="N15" s="157">
        <f>(245*6+315*0.5)/13*2</f>
        <v>250.38461538461539</v>
      </c>
      <c r="O15" s="157">
        <v>220</v>
      </c>
      <c r="P15" s="157">
        <v>0.245</v>
      </c>
      <c r="Q15" s="157">
        <f>N15*P15</f>
        <v>61.344230769230769</v>
      </c>
      <c r="R15" s="164">
        <f>Q15</f>
        <v>61.344230769230769</v>
      </c>
    </row>
    <row r="16" spans="2:18" x14ac:dyDescent="0.25">
      <c r="B16" s="4">
        <v>13</v>
      </c>
      <c r="C16" s="3" t="s">
        <v>12</v>
      </c>
      <c r="D16" s="4">
        <v>220</v>
      </c>
      <c r="E16" s="158"/>
      <c r="F16" s="175"/>
      <c r="G16" s="176"/>
      <c r="H16" s="176"/>
      <c r="I16" s="176"/>
      <c r="J16" s="176"/>
      <c r="K16" s="177"/>
      <c r="L16" s="158"/>
      <c r="M16" s="158"/>
      <c r="N16" s="158"/>
      <c r="O16" s="158"/>
      <c r="P16" s="158"/>
      <c r="Q16" s="158"/>
      <c r="R16" s="165"/>
    </row>
    <row r="17" spans="2:18" x14ac:dyDescent="0.25">
      <c r="B17" s="4">
        <v>14</v>
      </c>
      <c r="C17" s="3" t="s">
        <v>14</v>
      </c>
      <c r="D17" s="4">
        <v>220</v>
      </c>
      <c r="E17" s="180" t="s">
        <v>38</v>
      </c>
      <c r="F17" s="152" t="s">
        <v>239</v>
      </c>
      <c r="G17" s="152">
        <v>13</v>
      </c>
      <c r="H17" s="152">
        <f>(245*6+315*0.5)/13*2</f>
        <v>250.38461538461539</v>
      </c>
      <c r="I17" s="152">
        <v>220</v>
      </c>
      <c r="J17" s="152">
        <v>0.245</v>
      </c>
      <c r="K17" s="152">
        <f>H17*J17</f>
        <v>61.344230769230769</v>
      </c>
      <c r="L17" s="152" t="s">
        <v>194</v>
      </c>
      <c r="M17" s="152">
        <v>6</v>
      </c>
      <c r="N17" s="152">
        <f>(3*100)*0.5/6*2</f>
        <v>50</v>
      </c>
      <c r="O17" s="152">
        <v>220</v>
      </c>
      <c r="P17" s="152">
        <v>0.245</v>
      </c>
      <c r="Q17" s="152">
        <f>N17*P17</f>
        <v>12.25</v>
      </c>
      <c r="R17" s="162">
        <f>Q17+K17</f>
        <v>73.594230769230762</v>
      </c>
    </row>
    <row r="18" spans="2:18" x14ac:dyDescent="0.25">
      <c r="B18" s="4">
        <v>15</v>
      </c>
      <c r="C18" s="3" t="s">
        <v>15</v>
      </c>
      <c r="D18" s="4">
        <v>220</v>
      </c>
      <c r="E18" s="180"/>
      <c r="F18" s="153"/>
      <c r="G18" s="153"/>
      <c r="H18" s="153"/>
      <c r="I18" s="153"/>
      <c r="J18" s="153"/>
      <c r="K18" s="153"/>
      <c r="L18" s="153"/>
      <c r="M18" s="153"/>
      <c r="N18" s="153"/>
      <c r="O18" s="153"/>
      <c r="P18" s="153"/>
      <c r="Q18" s="153"/>
      <c r="R18" s="163"/>
    </row>
    <row r="19" spans="2:18" x14ac:dyDescent="0.25">
      <c r="B19" s="4">
        <v>16</v>
      </c>
      <c r="C19" s="3" t="s">
        <v>16</v>
      </c>
      <c r="D19" s="4">
        <v>220</v>
      </c>
      <c r="E19" s="55" t="s">
        <v>38</v>
      </c>
      <c r="F19" s="4" t="s">
        <v>239</v>
      </c>
      <c r="G19" s="4">
        <v>13</v>
      </c>
      <c r="H19" s="4">
        <f>(245*6+315*0.5)/13</f>
        <v>125.19230769230769</v>
      </c>
      <c r="I19" s="4">
        <v>220</v>
      </c>
      <c r="J19" s="4">
        <v>0.245</v>
      </c>
      <c r="K19" s="4">
        <f>H19*J19</f>
        <v>30.672115384615385</v>
      </c>
      <c r="L19" s="4" t="s">
        <v>196</v>
      </c>
      <c r="M19" s="4">
        <v>2</v>
      </c>
      <c r="N19" s="4">
        <f>(2*100)*0.5/2</f>
        <v>50</v>
      </c>
      <c r="O19" s="4" t="s">
        <v>236</v>
      </c>
      <c r="P19" s="4">
        <v>0.245</v>
      </c>
      <c r="Q19" s="4">
        <f>N19*P19</f>
        <v>12.25</v>
      </c>
      <c r="R19" s="83">
        <f>Q19+K19</f>
        <v>42.922115384615381</v>
      </c>
    </row>
    <row r="20" spans="2:18" x14ac:dyDescent="0.25">
      <c r="B20" s="4">
        <v>17</v>
      </c>
      <c r="C20" s="3" t="s">
        <v>17</v>
      </c>
      <c r="D20" s="4">
        <v>220</v>
      </c>
      <c r="E20" s="18" t="s">
        <v>39</v>
      </c>
      <c r="F20" s="88" t="s">
        <v>197</v>
      </c>
      <c r="G20" s="4">
        <v>6</v>
      </c>
      <c r="H20" s="4">
        <f>2*315*0.5/6</f>
        <v>52.5</v>
      </c>
      <c r="I20" s="4" t="s">
        <v>235</v>
      </c>
      <c r="J20" s="4">
        <v>0.35799999999999998</v>
      </c>
      <c r="K20" s="4">
        <f>H20*J20</f>
        <v>18.794999999999998</v>
      </c>
      <c r="L20" s="4" t="s">
        <v>192</v>
      </c>
      <c r="M20" s="4">
        <v>4</v>
      </c>
      <c r="N20" s="4">
        <f>3*25*0.5/4</f>
        <v>9.375</v>
      </c>
      <c r="O20" s="4" t="s">
        <v>241</v>
      </c>
      <c r="P20" s="4">
        <v>0.245</v>
      </c>
      <c r="Q20" s="4">
        <f>N20*P20</f>
        <v>2.296875</v>
      </c>
      <c r="R20" s="83">
        <f>Q20+K20</f>
        <v>21.091874999999998</v>
      </c>
    </row>
    <row r="21" spans="2:18" x14ac:dyDescent="0.25">
      <c r="B21" s="4">
        <v>18</v>
      </c>
      <c r="C21" s="3" t="s">
        <v>18</v>
      </c>
      <c r="D21" s="4">
        <v>220</v>
      </c>
      <c r="E21" s="18" t="s">
        <v>39</v>
      </c>
      <c r="F21" s="4" t="s">
        <v>192</v>
      </c>
      <c r="G21" s="4">
        <v>3</v>
      </c>
      <c r="H21" s="4">
        <f>3*25/3</f>
        <v>25</v>
      </c>
      <c r="I21" s="89" t="s">
        <v>241</v>
      </c>
      <c r="J21" s="77">
        <v>0.245</v>
      </c>
      <c r="K21" s="4">
        <f>H21*J21</f>
        <v>6.125</v>
      </c>
      <c r="L21" s="181" t="s">
        <v>226</v>
      </c>
      <c r="M21" s="182"/>
      <c r="N21" s="183"/>
      <c r="O21" s="77"/>
      <c r="P21" s="77"/>
      <c r="Q21" s="77"/>
      <c r="R21" s="83">
        <f>Q21+K21</f>
        <v>6.125</v>
      </c>
    </row>
    <row r="22" spans="2:18" x14ac:dyDescent="0.25">
      <c r="B22" s="4">
        <v>19</v>
      </c>
      <c r="C22" s="3" t="s">
        <v>24</v>
      </c>
      <c r="D22" s="4">
        <v>400</v>
      </c>
      <c r="E22" s="55" t="s">
        <v>39</v>
      </c>
      <c r="F22" s="181" t="s">
        <v>198</v>
      </c>
      <c r="G22" s="182"/>
      <c r="H22" s="182"/>
      <c r="I22" s="182"/>
      <c r="J22" s="182"/>
      <c r="K22" s="183"/>
      <c r="L22" s="93" t="s">
        <v>189</v>
      </c>
      <c r="M22" s="93">
        <v>13</v>
      </c>
      <c r="N22" s="93">
        <f>(3*315*0.5)/13</f>
        <v>36.346153846153847</v>
      </c>
      <c r="O22" s="4" t="s">
        <v>235</v>
      </c>
      <c r="P22" s="4">
        <v>0.35799999999999998</v>
      </c>
      <c r="Q22" s="4">
        <f>N22*P22</f>
        <v>13.011923076923077</v>
      </c>
      <c r="R22" s="83">
        <f>Q22</f>
        <v>13.011923076923077</v>
      </c>
    </row>
    <row r="23" spans="2:18" x14ac:dyDescent="0.25">
      <c r="B23" s="4">
        <v>20</v>
      </c>
      <c r="C23" s="3" t="s">
        <v>26</v>
      </c>
      <c r="D23" s="4">
        <v>400</v>
      </c>
      <c r="E23" s="55" t="s">
        <v>79</v>
      </c>
      <c r="F23" s="181" t="s">
        <v>198</v>
      </c>
      <c r="G23" s="182"/>
      <c r="H23" s="182"/>
      <c r="I23" s="182"/>
      <c r="J23" s="182"/>
      <c r="K23" s="183"/>
      <c r="L23" s="4" t="s">
        <v>189</v>
      </c>
      <c r="M23" s="4">
        <v>12</v>
      </c>
      <c r="N23" s="4">
        <f>(3*315*0.5)/12</f>
        <v>39.375</v>
      </c>
      <c r="O23" s="4" t="s">
        <v>235</v>
      </c>
      <c r="P23" s="4">
        <v>0.35799999999999998</v>
      </c>
      <c r="Q23" s="4">
        <f>N23*P23</f>
        <v>14.09625</v>
      </c>
      <c r="R23" s="83">
        <f t="shared" ref="R23:R24" si="0">Q23</f>
        <v>14.09625</v>
      </c>
    </row>
    <row r="24" spans="2:18" x14ac:dyDescent="0.25">
      <c r="B24" s="4">
        <v>21</v>
      </c>
      <c r="C24" s="3" t="s">
        <v>27</v>
      </c>
      <c r="D24" s="4">
        <v>400</v>
      </c>
      <c r="E24" s="55" t="s">
        <v>79</v>
      </c>
      <c r="F24" s="181" t="s">
        <v>198</v>
      </c>
      <c r="G24" s="182"/>
      <c r="H24" s="182"/>
      <c r="I24" s="182"/>
      <c r="J24" s="182"/>
      <c r="K24" s="183"/>
      <c r="L24" s="4" t="s">
        <v>189</v>
      </c>
      <c r="M24" s="4">
        <v>12</v>
      </c>
      <c r="N24" s="4">
        <f>(3*315*0.5)/12</f>
        <v>39.375</v>
      </c>
      <c r="O24" s="4" t="s">
        <v>235</v>
      </c>
      <c r="P24" s="4">
        <v>0.35799999999999998</v>
      </c>
      <c r="Q24" s="4">
        <f>N24*P24</f>
        <v>14.09625</v>
      </c>
      <c r="R24" s="83">
        <f t="shared" si="0"/>
        <v>14.09625</v>
      </c>
    </row>
    <row r="25" spans="2:18" x14ac:dyDescent="0.25">
      <c r="B25" s="4"/>
      <c r="C25" s="3"/>
      <c r="D25" s="4"/>
      <c r="E25" s="60"/>
      <c r="F25" s="59"/>
      <c r="G25" s="58"/>
      <c r="H25" s="58"/>
      <c r="I25" s="73"/>
      <c r="J25" s="73"/>
      <c r="K25" s="73"/>
      <c r="L25" s="58"/>
      <c r="M25" s="58"/>
      <c r="N25" s="58"/>
      <c r="O25" s="73"/>
      <c r="P25" s="73"/>
      <c r="Q25" s="73"/>
      <c r="R25" s="82"/>
    </row>
    <row r="26" spans="2:18" s="17" customFormat="1" x14ac:dyDescent="0.25">
      <c r="B26" s="4">
        <v>22</v>
      </c>
      <c r="C26" s="15" t="s">
        <v>3</v>
      </c>
      <c r="D26" s="16">
        <v>220</v>
      </c>
      <c r="E26" s="184" t="s">
        <v>38</v>
      </c>
      <c r="F26" s="152" t="s">
        <v>194</v>
      </c>
      <c r="G26" s="152">
        <v>4</v>
      </c>
      <c r="H26" s="152">
        <f>300*0.5/4*2</f>
        <v>75</v>
      </c>
      <c r="I26" s="152" t="s">
        <v>236</v>
      </c>
      <c r="J26" s="152">
        <v>0.245</v>
      </c>
      <c r="K26" s="152">
        <f>H26*J26</f>
        <v>18.375</v>
      </c>
      <c r="L26" s="152" t="s">
        <v>195</v>
      </c>
      <c r="M26" s="152">
        <v>8</v>
      </c>
      <c r="N26" s="152">
        <f>((3*315+3*100)*0.5/8)*2</f>
        <v>155.625</v>
      </c>
      <c r="O26" s="152" t="s">
        <v>237</v>
      </c>
      <c r="P26" s="152">
        <v>0.35799999999999998</v>
      </c>
      <c r="Q26" s="152">
        <f>N26*P26</f>
        <v>55.713749999999997</v>
      </c>
      <c r="R26" s="162">
        <f>K26+Q26</f>
        <v>74.088750000000005</v>
      </c>
    </row>
    <row r="27" spans="2:18" s="17" customFormat="1" x14ac:dyDescent="0.25">
      <c r="B27" s="4">
        <v>23</v>
      </c>
      <c r="C27" s="15" t="s">
        <v>5</v>
      </c>
      <c r="D27" s="16">
        <v>220</v>
      </c>
      <c r="E27" s="185"/>
      <c r="F27" s="153"/>
      <c r="G27" s="153"/>
      <c r="H27" s="153"/>
      <c r="I27" s="153"/>
      <c r="J27" s="153"/>
      <c r="K27" s="153"/>
      <c r="L27" s="153"/>
      <c r="M27" s="153"/>
      <c r="N27" s="153"/>
      <c r="O27" s="153"/>
      <c r="P27" s="153"/>
      <c r="Q27" s="153"/>
      <c r="R27" s="163"/>
    </row>
    <row r="28" spans="2:18" s="17" customFormat="1" x14ac:dyDescent="0.25">
      <c r="B28" s="4">
        <v>24</v>
      </c>
      <c r="C28" s="15" t="s">
        <v>19</v>
      </c>
      <c r="D28" s="16">
        <v>220</v>
      </c>
      <c r="E28" s="19" t="s">
        <v>38</v>
      </c>
      <c r="F28" s="181" t="s">
        <v>226</v>
      </c>
      <c r="G28" s="182"/>
      <c r="H28" s="183"/>
      <c r="I28" s="78"/>
      <c r="J28" s="78"/>
      <c r="K28" s="78">
        <v>0</v>
      </c>
      <c r="L28" s="16">
        <v>100</v>
      </c>
      <c r="M28" s="16">
        <v>3</v>
      </c>
      <c r="N28" s="16">
        <f>(100*0.5)/3</f>
        <v>16.666666666666668</v>
      </c>
      <c r="O28" s="91" t="s">
        <v>236</v>
      </c>
      <c r="P28" s="78">
        <v>0.245</v>
      </c>
      <c r="Q28" s="4">
        <f>N28*P28</f>
        <v>4.0833333333333339</v>
      </c>
      <c r="R28" s="83">
        <f>Q28+K28</f>
        <v>4.0833333333333339</v>
      </c>
    </row>
    <row r="29" spans="2:18" s="17" customFormat="1" x14ac:dyDescent="0.25">
      <c r="B29" s="4">
        <v>25</v>
      </c>
      <c r="C29" s="15" t="s">
        <v>20</v>
      </c>
      <c r="D29" s="16">
        <v>220</v>
      </c>
      <c r="E29" s="178" t="s">
        <v>38</v>
      </c>
      <c r="F29" s="160" t="s">
        <v>193</v>
      </c>
      <c r="G29" s="160">
        <v>14</v>
      </c>
      <c r="H29" s="160">
        <f>((3*315+500)*0.5/14)*2</f>
        <v>103.21428571428571</v>
      </c>
      <c r="I29" s="160" t="s">
        <v>235</v>
      </c>
      <c r="J29" s="160">
        <v>0.35799999999999998</v>
      </c>
      <c r="K29" s="152">
        <f>H29*J29</f>
        <v>36.950714285714284</v>
      </c>
      <c r="L29" s="160">
        <v>100</v>
      </c>
      <c r="M29" s="160">
        <v>3</v>
      </c>
      <c r="N29" s="160">
        <f>100*0.5/3*2</f>
        <v>33.333333333333336</v>
      </c>
      <c r="O29" s="74"/>
      <c r="P29" s="160">
        <v>0.245</v>
      </c>
      <c r="Q29" s="160">
        <f>N29*P29</f>
        <v>8.1666666666666679</v>
      </c>
      <c r="R29" s="162">
        <f>K29+Q29</f>
        <v>45.117380952380955</v>
      </c>
    </row>
    <row r="30" spans="2:18" s="17" customFormat="1" x14ac:dyDescent="0.25">
      <c r="B30" s="4">
        <v>26</v>
      </c>
      <c r="C30" s="15" t="s">
        <v>21</v>
      </c>
      <c r="D30" s="16">
        <v>220</v>
      </c>
      <c r="E30" s="179"/>
      <c r="F30" s="161"/>
      <c r="G30" s="161"/>
      <c r="H30" s="161"/>
      <c r="I30" s="161"/>
      <c r="J30" s="161"/>
      <c r="K30" s="153"/>
      <c r="L30" s="161"/>
      <c r="M30" s="161"/>
      <c r="N30" s="161"/>
      <c r="O30" s="86" t="s">
        <v>236</v>
      </c>
      <c r="P30" s="161"/>
      <c r="Q30" s="161"/>
      <c r="R30" s="163"/>
    </row>
    <row r="31" spans="2:18" s="17" customFormat="1" x14ac:dyDescent="0.25">
      <c r="B31" s="4">
        <v>27</v>
      </c>
      <c r="C31" s="15" t="s">
        <v>22</v>
      </c>
      <c r="D31" s="16">
        <v>400</v>
      </c>
      <c r="E31" s="22" t="s">
        <v>38</v>
      </c>
      <c r="F31" s="152" t="s">
        <v>189</v>
      </c>
      <c r="G31" s="160">
        <v>6</v>
      </c>
      <c r="H31" s="160">
        <f>(3*315*0.5)/6*2</f>
        <v>157.5</v>
      </c>
      <c r="I31" s="74"/>
      <c r="J31" s="160">
        <v>0.35799999999999998</v>
      </c>
      <c r="K31" s="152">
        <f>H31*J31</f>
        <v>56.384999999999998</v>
      </c>
      <c r="L31" s="160" t="s">
        <v>197</v>
      </c>
      <c r="M31" s="160">
        <v>4</v>
      </c>
      <c r="N31" s="160">
        <f>(2*315*0.5)/4*2</f>
        <v>157.5</v>
      </c>
      <c r="O31" s="160" t="s">
        <v>235</v>
      </c>
      <c r="P31" s="160">
        <v>0.35799999999999998</v>
      </c>
      <c r="Q31" s="160">
        <f>N31*P31</f>
        <v>56.384999999999998</v>
      </c>
      <c r="R31" s="162">
        <f>K31+Q31</f>
        <v>112.77</v>
      </c>
    </row>
    <row r="32" spans="2:18" s="17" customFormat="1" x14ac:dyDescent="0.25">
      <c r="B32" s="4">
        <v>28</v>
      </c>
      <c r="C32" s="15" t="s">
        <v>23</v>
      </c>
      <c r="D32" s="16">
        <v>400</v>
      </c>
      <c r="E32" s="22" t="s">
        <v>38</v>
      </c>
      <c r="F32" s="153"/>
      <c r="G32" s="161"/>
      <c r="H32" s="161"/>
      <c r="I32" s="86" t="s">
        <v>235</v>
      </c>
      <c r="J32" s="161"/>
      <c r="K32" s="153"/>
      <c r="L32" s="161"/>
      <c r="M32" s="161"/>
      <c r="N32" s="161"/>
      <c r="O32" s="161"/>
      <c r="P32" s="161"/>
      <c r="Q32" s="161"/>
      <c r="R32" s="163"/>
    </row>
    <row r="33" spans="2:20" s="17" customFormat="1" x14ac:dyDescent="0.25">
      <c r="B33" s="4">
        <v>29</v>
      </c>
      <c r="C33" s="15" t="s">
        <v>25</v>
      </c>
      <c r="D33" s="16">
        <v>400</v>
      </c>
      <c r="E33" s="54" t="s">
        <v>39</v>
      </c>
      <c r="F33" s="16" t="s">
        <v>198</v>
      </c>
      <c r="G33" s="16" t="s">
        <v>198</v>
      </c>
      <c r="H33" s="16">
        <v>0</v>
      </c>
      <c r="I33" s="16"/>
      <c r="J33" s="16"/>
      <c r="K33" s="90">
        <v>0</v>
      </c>
      <c r="L33" s="16" t="s">
        <v>189</v>
      </c>
      <c r="M33" s="16">
        <v>6</v>
      </c>
      <c r="N33" s="16">
        <f>(3*315*0.5)/6</f>
        <v>78.75</v>
      </c>
      <c r="O33" s="16" t="s">
        <v>235</v>
      </c>
      <c r="P33" s="16">
        <v>0.35799999999999998</v>
      </c>
      <c r="Q33" s="4">
        <f>N33*P33</f>
        <v>28.192499999999999</v>
      </c>
      <c r="R33" s="84">
        <f>28.1925</f>
        <v>28.192499999999999</v>
      </c>
    </row>
    <row r="34" spans="2:20" s="17" customFormat="1" x14ac:dyDescent="0.25">
      <c r="B34" s="4">
        <v>30</v>
      </c>
      <c r="C34" s="15" t="s">
        <v>28</v>
      </c>
      <c r="D34" s="16">
        <v>400</v>
      </c>
      <c r="E34" s="23" t="s">
        <v>39</v>
      </c>
      <c r="F34" s="16" t="s">
        <v>189</v>
      </c>
      <c r="G34" s="16">
        <v>13</v>
      </c>
      <c r="H34" s="16">
        <f>(3*315*0.5)/13</f>
        <v>36.346153846153847</v>
      </c>
      <c r="I34" s="16" t="s">
        <v>235</v>
      </c>
      <c r="J34" s="16">
        <v>0.35799999999999998</v>
      </c>
      <c r="K34" s="4">
        <f>H34*J34</f>
        <v>13.011923076923077</v>
      </c>
      <c r="L34" s="16" t="s">
        <v>189</v>
      </c>
      <c r="M34" s="16">
        <v>6</v>
      </c>
      <c r="N34" s="16">
        <f>(3*315*0.5)/6</f>
        <v>78.75</v>
      </c>
      <c r="O34" s="16" t="s">
        <v>235</v>
      </c>
      <c r="P34" s="16">
        <v>0.35799999999999998</v>
      </c>
      <c r="Q34" s="4">
        <f>N34*P34</f>
        <v>28.192499999999999</v>
      </c>
      <c r="R34" s="83">
        <f>Q34+K34</f>
        <v>41.204423076923078</v>
      </c>
    </row>
    <row r="35" spans="2:20" s="17" customFormat="1" x14ac:dyDescent="0.25">
      <c r="B35" s="4">
        <v>31</v>
      </c>
      <c r="C35" s="15" t="s">
        <v>29</v>
      </c>
      <c r="D35" s="16">
        <v>400</v>
      </c>
      <c r="E35" s="19" t="s">
        <v>38</v>
      </c>
      <c r="F35" s="160" t="s">
        <v>199</v>
      </c>
      <c r="G35" s="160">
        <v>4</v>
      </c>
      <c r="H35" s="160">
        <v>0</v>
      </c>
      <c r="I35" s="74"/>
      <c r="J35" s="74"/>
      <c r="K35" s="74"/>
      <c r="L35" s="160" t="s">
        <v>197</v>
      </c>
      <c r="M35" s="160">
        <v>6</v>
      </c>
      <c r="N35" s="160">
        <f>(2*315*0.5/6)*2</f>
        <v>105</v>
      </c>
      <c r="O35" s="85" t="s">
        <v>235</v>
      </c>
      <c r="P35" s="74"/>
      <c r="Q35" s="87">
        <f>N35*P36</f>
        <v>37.589999999999996</v>
      </c>
      <c r="R35" s="162">
        <f>K35+Q35</f>
        <v>37.589999999999996</v>
      </c>
    </row>
    <row r="36" spans="2:20" s="17" customFormat="1" x14ac:dyDescent="0.25">
      <c r="B36" s="4">
        <v>32</v>
      </c>
      <c r="C36" s="15" t="s">
        <v>30</v>
      </c>
      <c r="D36" s="16">
        <v>400</v>
      </c>
      <c r="E36" s="19" t="s">
        <v>38</v>
      </c>
      <c r="F36" s="161"/>
      <c r="G36" s="161"/>
      <c r="H36" s="161"/>
      <c r="I36" s="75"/>
      <c r="J36" s="75"/>
      <c r="K36" s="75"/>
      <c r="L36" s="161"/>
      <c r="M36" s="161"/>
      <c r="N36" s="161"/>
      <c r="O36" s="75"/>
      <c r="P36" s="75">
        <v>0.35799999999999998</v>
      </c>
      <c r="Q36" s="75"/>
      <c r="R36" s="163"/>
    </row>
    <row r="37" spans="2:20" s="17" customFormat="1" x14ac:dyDescent="0.25">
      <c r="B37" s="4">
        <v>33</v>
      </c>
      <c r="C37" s="15" t="s">
        <v>31</v>
      </c>
      <c r="D37" s="16">
        <v>400</v>
      </c>
      <c r="E37" s="54" t="s">
        <v>78</v>
      </c>
      <c r="F37" s="160" t="s">
        <v>197</v>
      </c>
      <c r="G37" s="160">
        <v>4</v>
      </c>
      <c r="H37" s="160">
        <f>(2*315*0.5/4)*2</f>
        <v>157.5</v>
      </c>
      <c r="I37" s="74"/>
      <c r="J37" s="74"/>
      <c r="K37" s="160">
        <f>H37*J38</f>
        <v>56.384999999999998</v>
      </c>
      <c r="L37" s="160" t="s">
        <v>193</v>
      </c>
      <c r="M37" s="160">
        <v>4</v>
      </c>
      <c r="N37" s="160">
        <f>((3*315+500)*0.5/4)*2</f>
        <v>361.25</v>
      </c>
      <c r="O37" s="85" t="s">
        <v>235</v>
      </c>
      <c r="P37" s="74"/>
      <c r="Q37" s="74">
        <f>N37*P38</f>
        <v>129.32749999999999</v>
      </c>
      <c r="R37" s="162">
        <f>K37+Q37</f>
        <v>185.71249999999998</v>
      </c>
    </row>
    <row r="38" spans="2:20" s="17" customFormat="1" x14ac:dyDescent="0.25">
      <c r="B38" s="4">
        <v>34</v>
      </c>
      <c r="C38" s="15" t="s">
        <v>32</v>
      </c>
      <c r="D38" s="16">
        <v>400</v>
      </c>
      <c r="E38" s="54" t="s">
        <v>78</v>
      </c>
      <c r="F38" s="161"/>
      <c r="G38" s="161"/>
      <c r="H38" s="161"/>
      <c r="I38" s="86" t="s">
        <v>235</v>
      </c>
      <c r="J38" s="75">
        <v>0.35799999999999998</v>
      </c>
      <c r="K38" s="161"/>
      <c r="L38" s="161"/>
      <c r="M38" s="161"/>
      <c r="N38" s="161"/>
      <c r="O38" s="75"/>
      <c r="P38" s="75">
        <v>0.35799999999999998</v>
      </c>
      <c r="Q38" s="75"/>
      <c r="R38" s="163"/>
    </row>
    <row r="39" spans="2:20" ht="33.75" customHeight="1" x14ac:dyDescent="0.25">
      <c r="C39" s="159" t="s">
        <v>225</v>
      </c>
      <c r="D39" s="159"/>
      <c r="E39" s="159"/>
      <c r="F39" s="159"/>
      <c r="G39" s="159"/>
      <c r="H39" s="159"/>
      <c r="I39" s="159"/>
      <c r="J39" s="159"/>
      <c r="K39" s="159"/>
      <c r="L39" s="159"/>
      <c r="M39" s="159"/>
      <c r="N39" s="159"/>
      <c r="O39" s="159"/>
      <c r="P39" s="159"/>
      <c r="Q39" s="159"/>
      <c r="R39" s="159"/>
    </row>
    <row r="41" spans="2:20" x14ac:dyDescent="0.25">
      <c r="T41" s="57"/>
    </row>
    <row r="42" spans="2:20" x14ac:dyDescent="0.25">
      <c r="M42" s="1">
        <f>157.5*2</f>
        <v>315</v>
      </c>
    </row>
  </sheetData>
  <mergeCells count="127">
    <mergeCell ref="J29:J30"/>
    <mergeCell ref="F7:K8"/>
    <mergeCell ref="L7:Q8"/>
    <mergeCell ref="R7:R8"/>
    <mergeCell ref="K37:K38"/>
    <mergeCell ref="M37:M38"/>
    <mergeCell ref="R26:R27"/>
    <mergeCell ref="L17:L18"/>
    <mergeCell ref="M17:M18"/>
    <mergeCell ref="N17:N18"/>
    <mergeCell ref="R17:R18"/>
    <mergeCell ref="L21:N21"/>
    <mergeCell ref="L26:L27"/>
    <mergeCell ref="M26:M27"/>
    <mergeCell ref="N26:N27"/>
    <mergeCell ref="P29:P30"/>
    <mergeCell ref="Q29:Q30"/>
    <mergeCell ref="J31:J32"/>
    <mergeCell ref="K31:K32"/>
    <mergeCell ref="P31:P32"/>
    <mergeCell ref="O31:O32"/>
    <mergeCell ref="Q31:Q32"/>
    <mergeCell ref="I29:I30"/>
    <mergeCell ref="K29:K30"/>
    <mergeCell ref="E4:E5"/>
    <mergeCell ref="B1:R1"/>
    <mergeCell ref="F4:F5"/>
    <mergeCell ref="G4:G5"/>
    <mergeCell ref="H4:H5"/>
    <mergeCell ref="L4:L5"/>
    <mergeCell ref="M4:M5"/>
    <mergeCell ref="N4:N5"/>
    <mergeCell ref="R4:R5"/>
    <mergeCell ref="I4:I5"/>
    <mergeCell ref="J4:J5"/>
    <mergeCell ref="K4:K5"/>
    <mergeCell ref="O4:O5"/>
    <mergeCell ref="P4:P5"/>
    <mergeCell ref="Q4:Q5"/>
    <mergeCell ref="E29:E30"/>
    <mergeCell ref="F29:F30"/>
    <mergeCell ref="G29:G30"/>
    <mergeCell ref="H29:H30"/>
    <mergeCell ref="L29:L30"/>
    <mergeCell ref="E17:E18"/>
    <mergeCell ref="E11:E12"/>
    <mergeCell ref="E9:E10"/>
    <mergeCell ref="E7:E8"/>
    <mergeCell ref="F28:H28"/>
    <mergeCell ref="E26:E27"/>
    <mergeCell ref="F26:F27"/>
    <mergeCell ref="G26:G27"/>
    <mergeCell ref="H26:H27"/>
    <mergeCell ref="F17:F18"/>
    <mergeCell ref="G17:G18"/>
    <mergeCell ref="H17:H18"/>
    <mergeCell ref="E15:E16"/>
    <mergeCell ref="F22:K22"/>
    <mergeCell ref="F23:K23"/>
    <mergeCell ref="F24:K24"/>
    <mergeCell ref="I17:I18"/>
    <mergeCell ref="J17:J18"/>
    <mergeCell ref="K17:K18"/>
    <mergeCell ref="R9:R10"/>
    <mergeCell ref="R11:R12"/>
    <mergeCell ref="F9:F10"/>
    <mergeCell ref="G9:G10"/>
    <mergeCell ref="H9:H10"/>
    <mergeCell ref="L9:L10"/>
    <mergeCell ref="M9:M10"/>
    <mergeCell ref="R15:R16"/>
    <mergeCell ref="H11:H12"/>
    <mergeCell ref="G11:G12"/>
    <mergeCell ref="O9:O10"/>
    <mergeCell ref="P9:P10"/>
    <mergeCell ref="Q9:Q10"/>
    <mergeCell ref="I11:I12"/>
    <mergeCell ref="J11:J12"/>
    <mergeCell ref="K11:K12"/>
    <mergeCell ref="L11:Q12"/>
    <mergeCell ref="L15:L16"/>
    <mergeCell ref="M15:M16"/>
    <mergeCell ref="N15:N16"/>
    <mergeCell ref="F14:K14"/>
    <mergeCell ref="F15:K16"/>
    <mergeCell ref="I9:I10"/>
    <mergeCell ref="O15:O16"/>
    <mergeCell ref="C39:R39"/>
    <mergeCell ref="M29:M30"/>
    <mergeCell ref="N29:N30"/>
    <mergeCell ref="R29:R30"/>
    <mergeCell ref="N35:N36"/>
    <mergeCell ref="R35:R36"/>
    <mergeCell ref="H35:H36"/>
    <mergeCell ref="L35:L36"/>
    <mergeCell ref="M35:M36"/>
    <mergeCell ref="N37:N38"/>
    <mergeCell ref="R37:R38"/>
    <mergeCell ref="F35:F36"/>
    <mergeCell ref="G35:G36"/>
    <mergeCell ref="F37:F38"/>
    <mergeCell ref="G37:G38"/>
    <mergeCell ref="H37:H38"/>
    <mergeCell ref="R31:R32"/>
    <mergeCell ref="F31:F32"/>
    <mergeCell ref="G31:G32"/>
    <mergeCell ref="H31:H32"/>
    <mergeCell ref="L31:L32"/>
    <mergeCell ref="M31:M32"/>
    <mergeCell ref="N31:N32"/>
    <mergeCell ref="L37:L38"/>
    <mergeCell ref="J9:J10"/>
    <mergeCell ref="K9:K10"/>
    <mergeCell ref="L13:Q13"/>
    <mergeCell ref="F11:F12"/>
    <mergeCell ref="K26:K27"/>
    <mergeCell ref="J26:J27"/>
    <mergeCell ref="I26:I27"/>
    <mergeCell ref="O26:O27"/>
    <mergeCell ref="P26:P27"/>
    <mergeCell ref="Q26:Q27"/>
    <mergeCell ref="N9:N10"/>
    <mergeCell ref="P15:P16"/>
    <mergeCell ref="Q15:Q16"/>
    <mergeCell ref="O17:O18"/>
    <mergeCell ref="P17:P18"/>
    <mergeCell ref="Q17:Q18"/>
  </mergeCells>
  <pageMargins left="0.7" right="0.7" top="0.75" bottom="0.75" header="0.3" footer="0.3"/>
  <pageSetup scale="52" orientation="landscape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J34"/>
  <sheetViews>
    <sheetView topLeftCell="B22" workbookViewId="0">
      <selection activeCell="K14" sqref="K14"/>
    </sheetView>
  </sheetViews>
  <sheetFormatPr defaultRowHeight="15" x14ac:dyDescent="0.25"/>
  <cols>
    <col min="2" max="2" width="26.7109375" customWidth="1"/>
    <col min="3" max="4" width="10.42578125" bestFit="1" customWidth="1"/>
  </cols>
  <sheetData>
    <row r="3" spans="2:10" x14ac:dyDescent="0.25">
      <c r="B3" t="s">
        <v>90</v>
      </c>
      <c r="C3" s="5">
        <v>43555</v>
      </c>
    </row>
    <row r="4" spans="2:10" x14ac:dyDescent="0.25">
      <c r="C4" s="25" t="s">
        <v>118</v>
      </c>
      <c r="D4" s="25" t="s">
        <v>119</v>
      </c>
      <c r="E4" s="25" t="s">
        <v>120</v>
      </c>
      <c r="F4" s="25" t="s">
        <v>121</v>
      </c>
      <c r="G4" s="25" t="s">
        <v>122</v>
      </c>
    </row>
    <row r="5" spans="2:10" x14ac:dyDescent="0.25">
      <c r="B5" t="s">
        <v>128</v>
      </c>
      <c r="C5" s="6">
        <v>0.34939999999999999</v>
      </c>
      <c r="D5" s="6">
        <v>0.34944000000000003</v>
      </c>
      <c r="E5" s="6">
        <v>0.34944000000000003</v>
      </c>
      <c r="F5" s="6">
        <v>0.34944000000000003</v>
      </c>
      <c r="G5" s="6">
        <v>0.34944000000000003</v>
      </c>
      <c r="I5" s="7"/>
      <c r="J5" s="31"/>
    </row>
    <row r="6" spans="2:10" x14ac:dyDescent="0.25">
      <c r="B6" t="s">
        <v>35</v>
      </c>
      <c r="C6" s="6">
        <f>15.5%/(1-C5)</f>
        <v>0.23824162311712263</v>
      </c>
      <c r="D6" s="6">
        <f>15.5%/(1-D5)</f>
        <v>0.23825627151992129</v>
      </c>
      <c r="E6" s="6">
        <f t="shared" ref="E6:G6" si="0">15.5%/(1-E5)</f>
        <v>0.23825627151992129</v>
      </c>
      <c r="F6" s="6">
        <f t="shared" si="0"/>
        <v>0.23825627151992129</v>
      </c>
      <c r="G6" s="6">
        <f t="shared" si="0"/>
        <v>0.23825627151992129</v>
      </c>
    </row>
    <row r="7" spans="2:10" x14ac:dyDescent="0.25">
      <c r="B7" t="s">
        <v>36</v>
      </c>
      <c r="C7" s="7">
        <v>0.7</v>
      </c>
      <c r="E7" s="32"/>
    </row>
    <row r="8" spans="2:10" x14ac:dyDescent="0.25">
      <c r="B8" t="s">
        <v>37</v>
      </c>
      <c r="C8" s="7">
        <f>100%-C7</f>
        <v>0.30000000000000004</v>
      </c>
    </row>
    <row r="9" spans="2:10" x14ac:dyDescent="0.25">
      <c r="B9" t="s">
        <v>84</v>
      </c>
      <c r="C9" s="29">
        <v>5.28E-2</v>
      </c>
      <c r="G9">
        <v>5.28</v>
      </c>
      <c r="H9">
        <v>12</v>
      </c>
      <c r="I9">
        <f>H9*G9</f>
        <v>63.36</v>
      </c>
      <c r="J9">
        <f>70*90%</f>
        <v>63</v>
      </c>
    </row>
    <row r="10" spans="2:10" x14ac:dyDescent="0.25">
      <c r="B10" t="s">
        <v>129</v>
      </c>
      <c r="C10" s="6">
        <v>2.0492307692307699E-2</v>
      </c>
      <c r="D10">
        <v>12</v>
      </c>
      <c r="G10">
        <f>I10/H10</f>
        <v>2.0492307692307694</v>
      </c>
      <c r="H10">
        <v>13</v>
      </c>
      <c r="I10">
        <f>90-I9</f>
        <v>26.64</v>
      </c>
      <c r="J10">
        <f>30*90%</f>
        <v>27</v>
      </c>
    </row>
    <row r="11" spans="2:10" x14ac:dyDescent="0.25">
      <c r="B11" t="s">
        <v>130</v>
      </c>
      <c r="C11" s="7">
        <v>0.9</v>
      </c>
    </row>
    <row r="12" spans="2:10" x14ac:dyDescent="0.25">
      <c r="B12" t="s">
        <v>131</v>
      </c>
      <c r="C12" s="25" t="s">
        <v>118</v>
      </c>
      <c r="D12" s="25" t="s">
        <v>119</v>
      </c>
      <c r="E12" s="25" t="s">
        <v>120</v>
      </c>
      <c r="F12" s="25" t="s">
        <v>121</v>
      </c>
      <c r="G12" s="25" t="s">
        <v>122</v>
      </c>
    </row>
    <row r="13" spans="2:10" x14ac:dyDescent="0.25">
      <c r="C13" s="29">
        <v>9.98E-2</v>
      </c>
      <c r="D13" s="29">
        <v>9.98E-2</v>
      </c>
      <c r="E13" s="29">
        <v>9.98E-2</v>
      </c>
      <c r="F13" s="29">
        <v>9.98E-2</v>
      </c>
      <c r="G13" s="29">
        <v>9.98E-2</v>
      </c>
    </row>
    <row r="15" spans="2:10" x14ac:dyDescent="0.25">
      <c r="B15" t="s">
        <v>132</v>
      </c>
    </row>
    <row r="16" spans="2:10" x14ac:dyDescent="0.25">
      <c r="B16" t="s">
        <v>85</v>
      </c>
      <c r="C16" s="7">
        <v>0.15</v>
      </c>
      <c r="D16" t="s">
        <v>133</v>
      </c>
    </row>
    <row r="17" spans="2:7" x14ac:dyDescent="0.25">
      <c r="B17" t="s">
        <v>134</v>
      </c>
      <c r="C17">
        <v>1</v>
      </c>
      <c r="D17" t="s">
        <v>135</v>
      </c>
    </row>
    <row r="18" spans="2:7" x14ac:dyDescent="0.25">
      <c r="B18" t="s">
        <v>87</v>
      </c>
      <c r="C18">
        <v>1.5</v>
      </c>
      <c r="D18" t="s">
        <v>135</v>
      </c>
    </row>
    <row r="19" spans="2:7" x14ac:dyDescent="0.25">
      <c r="B19" t="s">
        <v>136</v>
      </c>
      <c r="C19" s="116">
        <v>0.1205</v>
      </c>
    </row>
    <row r="21" spans="2:7" x14ac:dyDescent="0.25">
      <c r="B21" s="25" t="s">
        <v>175</v>
      </c>
    </row>
    <row r="22" spans="2:7" x14ac:dyDescent="0.25">
      <c r="B22" s="30" t="s">
        <v>180</v>
      </c>
      <c r="C22" s="25" t="s">
        <v>118</v>
      </c>
      <c r="D22" s="25" t="s">
        <v>119</v>
      </c>
      <c r="E22" s="25" t="s">
        <v>120</v>
      </c>
      <c r="F22" s="25" t="s">
        <v>121</v>
      </c>
      <c r="G22" s="25" t="s">
        <v>122</v>
      </c>
    </row>
    <row r="23" spans="2:7" ht="30" x14ac:dyDescent="0.25">
      <c r="B23" s="52" t="s">
        <v>173</v>
      </c>
      <c r="C23" s="1">
        <v>0.503</v>
      </c>
      <c r="D23" s="1">
        <v>0.52100000000000002</v>
      </c>
      <c r="E23" s="1">
        <v>0.53900000000000003</v>
      </c>
      <c r="F23" s="1">
        <v>0.55800000000000005</v>
      </c>
      <c r="G23" s="1">
        <v>0.57799999999999996</v>
      </c>
    </row>
    <row r="24" spans="2:7" ht="30" x14ac:dyDescent="0.25">
      <c r="B24" s="52" t="s">
        <v>174</v>
      </c>
      <c r="C24" s="1">
        <v>0.88100000000000001</v>
      </c>
      <c r="D24" s="1">
        <v>0.91200000000000003</v>
      </c>
      <c r="E24" s="1">
        <v>0.94399999999999995</v>
      </c>
      <c r="F24" s="1">
        <v>0.97699999999999998</v>
      </c>
      <c r="G24" s="1">
        <v>1.0109999999999999</v>
      </c>
    </row>
    <row r="26" spans="2:7" x14ac:dyDescent="0.25">
      <c r="B26" s="30" t="s">
        <v>179</v>
      </c>
    </row>
    <row r="27" spans="2:7" x14ac:dyDescent="0.25">
      <c r="B27" t="s">
        <v>176</v>
      </c>
      <c r="C27" s="1">
        <v>32.15</v>
      </c>
      <c r="D27" s="1">
        <v>33.28</v>
      </c>
      <c r="E27" s="1">
        <v>34.450000000000003</v>
      </c>
      <c r="F27" s="1">
        <v>35.659999999999997</v>
      </c>
      <c r="G27" s="1">
        <v>36.909999999999997</v>
      </c>
    </row>
    <row r="28" spans="2:7" x14ac:dyDescent="0.25">
      <c r="B28" t="s">
        <v>177</v>
      </c>
      <c r="C28" s="1">
        <v>22.51</v>
      </c>
      <c r="D28" s="1">
        <v>23.3</v>
      </c>
      <c r="E28" s="1">
        <v>24.12</v>
      </c>
      <c r="F28" s="1">
        <v>24.96</v>
      </c>
      <c r="G28" s="1">
        <v>25.84</v>
      </c>
    </row>
    <row r="29" spans="2:7" x14ac:dyDescent="0.25">
      <c r="B29" t="s">
        <v>178</v>
      </c>
      <c r="C29" s="1">
        <v>16.079999999999998</v>
      </c>
      <c r="D29" s="1">
        <v>16.64</v>
      </c>
      <c r="E29" s="1">
        <v>17.23</v>
      </c>
      <c r="F29" s="1">
        <v>17.829999999999998</v>
      </c>
      <c r="G29" s="1">
        <v>18.46</v>
      </c>
    </row>
    <row r="31" spans="2:7" x14ac:dyDescent="0.25">
      <c r="B31" s="30" t="s">
        <v>181</v>
      </c>
    </row>
    <row r="32" spans="2:7" x14ac:dyDescent="0.25">
      <c r="B32" t="s">
        <v>176</v>
      </c>
      <c r="C32" s="1">
        <v>0.35799999999999998</v>
      </c>
      <c r="D32" s="1">
        <v>0.371</v>
      </c>
      <c r="E32" s="1">
        <v>0.38400000000000001</v>
      </c>
      <c r="F32" s="1">
        <v>0.39800000000000002</v>
      </c>
      <c r="G32" s="1">
        <v>0.41099999999999998</v>
      </c>
    </row>
    <row r="33" spans="2:7" x14ac:dyDescent="0.25">
      <c r="B33" t="s">
        <v>177</v>
      </c>
      <c r="C33" s="1">
        <v>0.245</v>
      </c>
      <c r="D33" s="1">
        <v>0.254</v>
      </c>
      <c r="E33" s="1">
        <v>0.26300000000000001</v>
      </c>
      <c r="F33" s="1">
        <v>0.27200000000000002</v>
      </c>
      <c r="G33" s="1">
        <v>0.28199999999999997</v>
      </c>
    </row>
    <row r="34" spans="2:7" x14ac:dyDescent="0.25">
      <c r="B34" t="s">
        <v>178</v>
      </c>
      <c r="C34" s="1">
        <v>0.245</v>
      </c>
      <c r="D34" s="1">
        <v>0.254</v>
      </c>
      <c r="E34" s="1">
        <v>0.26300000000000001</v>
      </c>
      <c r="F34" s="1">
        <v>0.27200000000000002</v>
      </c>
      <c r="G34" s="1">
        <v>0.28199999999999997</v>
      </c>
    </row>
  </sheetData>
  <pageMargins left="0.7" right="0.7" top="0.75" bottom="0.75" header="0.3" footer="0.3"/>
  <pageSetup paperSize="9" scale="78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0"/>
  <sheetViews>
    <sheetView view="pageBreakPreview" topLeftCell="B19" zoomScaleSheetLayoutView="100" workbookViewId="0">
      <selection activeCell="K40" sqref="K40"/>
    </sheetView>
  </sheetViews>
  <sheetFormatPr defaultRowHeight="15" x14ac:dyDescent="0.25"/>
  <cols>
    <col min="2" max="2" width="9.140625" style="1"/>
    <col min="3" max="3" width="13.85546875" style="2" bestFit="1" customWidth="1"/>
    <col min="4" max="4" width="33.140625" style="1" bestFit="1" customWidth="1"/>
    <col min="5" max="5" width="9.140625" style="1"/>
    <col min="7" max="8" width="11.5703125" bestFit="1" customWidth="1"/>
    <col min="9" max="11" width="11.5703125" customWidth="1"/>
    <col min="12" max="12" width="14.140625" style="24" customWidth="1"/>
    <col min="13" max="13" width="10.28515625" customWidth="1"/>
  </cols>
  <sheetData>
    <row r="1" spans="1:13" ht="18.75" x14ac:dyDescent="0.25">
      <c r="A1" s="187" t="s">
        <v>80</v>
      </c>
      <c r="B1" s="187"/>
      <c r="C1" s="187"/>
      <c r="D1" s="187"/>
      <c r="E1" s="187"/>
      <c r="F1" s="187"/>
      <c r="G1" s="187"/>
      <c r="H1" s="187"/>
      <c r="I1" s="187"/>
      <c r="J1" s="187"/>
      <c r="K1" s="187"/>
      <c r="L1" s="187"/>
      <c r="M1" s="187"/>
    </row>
    <row r="2" spans="1:13" x14ac:dyDescent="0.25">
      <c r="D2"/>
    </row>
    <row r="3" spans="1:13" ht="30" x14ac:dyDescent="0.25">
      <c r="B3" s="8" t="s">
        <v>40</v>
      </c>
      <c r="C3" s="10"/>
      <c r="D3" s="8" t="s">
        <v>41</v>
      </c>
      <c r="E3" s="8" t="s">
        <v>0</v>
      </c>
      <c r="F3" s="8" t="s">
        <v>42</v>
      </c>
      <c r="G3" s="8" t="s">
        <v>224</v>
      </c>
      <c r="H3" s="8" t="s">
        <v>43</v>
      </c>
      <c r="I3" s="8" t="s">
        <v>88</v>
      </c>
      <c r="J3" s="8" t="s">
        <v>89</v>
      </c>
      <c r="K3" s="8" t="s">
        <v>82</v>
      </c>
      <c r="L3" s="34" t="s">
        <v>81</v>
      </c>
      <c r="M3" s="34" t="s">
        <v>141</v>
      </c>
    </row>
    <row r="4" spans="1:13" x14ac:dyDescent="0.25">
      <c r="B4" s="4">
        <v>1</v>
      </c>
      <c r="C4" s="11" t="s">
        <v>44</v>
      </c>
      <c r="D4" s="3" t="s">
        <v>1</v>
      </c>
      <c r="E4" s="4">
        <v>220</v>
      </c>
      <c r="F4" s="157" t="s">
        <v>38</v>
      </c>
      <c r="G4" s="196">
        <v>17.100000000000001</v>
      </c>
      <c r="H4" s="207">
        <v>38762</v>
      </c>
      <c r="I4" s="196">
        <v>47.54</v>
      </c>
      <c r="J4" s="196">
        <v>0.56999999999999995</v>
      </c>
      <c r="K4" s="196">
        <f>G4*I4*J4</f>
        <v>463.37238000000002</v>
      </c>
      <c r="L4" s="203">
        <f>YEARFRAC(Assumptions!$C$3,H4)</f>
        <v>13.130555555555556</v>
      </c>
      <c r="M4" s="198">
        <v>4</v>
      </c>
    </row>
    <row r="5" spans="1:13" x14ac:dyDescent="0.25">
      <c r="B5" s="4">
        <v>2</v>
      </c>
      <c r="C5" s="11" t="s">
        <v>45</v>
      </c>
      <c r="D5" s="3" t="s">
        <v>2</v>
      </c>
      <c r="E5" s="4">
        <v>220</v>
      </c>
      <c r="F5" s="158"/>
      <c r="G5" s="197"/>
      <c r="H5" s="180"/>
      <c r="I5" s="197"/>
      <c r="J5" s="197"/>
      <c r="K5" s="197"/>
      <c r="L5" s="203"/>
      <c r="M5" s="198"/>
    </row>
    <row r="6" spans="1:13" x14ac:dyDescent="0.25">
      <c r="B6" s="4">
        <v>3</v>
      </c>
      <c r="C6" s="11" t="s">
        <v>46</v>
      </c>
      <c r="D6" s="3" t="s">
        <v>4</v>
      </c>
      <c r="E6" s="4">
        <v>220</v>
      </c>
      <c r="F6" s="12" t="s">
        <v>39</v>
      </c>
      <c r="G6" s="9">
        <v>85.8</v>
      </c>
      <c r="H6" s="13">
        <v>39077</v>
      </c>
      <c r="I6" s="9">
        <v>42.53</v>
      </c>
      <c r="J6" s="9">
        <v>0.36</v>
      </c>
      <c r="K6" s="9">
        <f>G6*I6*J6</f>
        <v>1313.6666399999999</v>
      </c>
      <c r="L6" s="35">
        <f>YEARFRAC(Assumptions!$C$3,H6)</f>
        <v>12.263888888888889</v>
      </c>
      <c r="M6" s="20">
        <v>2</v>
      </c>
    </row>
    <row r="7" spans="1:13" x14ac:dyDescent="0.25">
      <c r="B7" s="4">
        <v>4</v>
      </c>
      <c r="C7" s="11" t="s">
        <v>47</v>
      </c>
      <c r="D7" s="3" t="s">
        <v>6</v>
      </c>
      <c r="E7" s="4">
        <v>220</v>
      </c>
      <c r="F7" s="157" t="s">
        <v>38</v>
      </c>
      <c r="G7" s="196">
        <v>90.16</v>
      </c>
      <c r="H7" s="207">
        <v>40779</v>
      </c>
      <c r="I7" s="196">
        <v>62.27</v>
      </c>
      <c r="J7" s="196">
        <v>0.56999999999999995</v>
      </c>
      <c r="K7" s="196">
        <f>G7*I7*J7</f>
        <v>3200.130024</v>
      </c>
      <c r="L7" s="203">
        <f>YEARFRAC(Assumptions!$C$3,H7)</f>
        <v>7.6027777777777779</v>
      </c>
      <c r="M7" s="198">
        <v>4</v>
      </c>
    </row>
    <row r="8" spans="1:13" x14ac:dyDescent="0.25">
      <c r="B8" s="4">
        <v>5</v>
      </c>
      <c r="C8" s="11" t="s">
        <v>48</v>
      </c>
      <c r="D8" s="3" t="s">
        <v>7</v>
      </c>
      <c r="E8" s="4">
        <v>220</v>
      </c>
      <c r="F8" s="158"/>
      <c r="G8" s="197"/>
      <c r="H8" s="180"/>
      <c r="I8" s="197"/>
      <c r="J8" s="197"/>
      <c r="K8" s="197"/>
      <c r="L8" s="203"/>
      <c r="M8" s="198"/>
    </row>
    <row r="9" spans="1:13" ht="15" customHeight="1" x14ac:dyDescent="0.25">
      <c r="B9" s="4">
        <v>6</v>
      </c>
      <c r="C9" s="11" t="s">
        <v>49</v>
      </c>
      <c r="D9" s="3" t="s">
        <v>8</v>
      </c>
      <c r="E9" s="4">
        <v>220</v>
      </c>
      <c r="F9" s="157" t="s">
        <v>38</v>
      </c>
      <c r="G9" s="196">
        <v>59.7</v>
      </c>
      <c r="H9" s="207">
        <v>32781</v>
      </c>
      <c r="I9" s="196">
        <v>0</v>
      </c>
      <c r="J9" s="196">
        <v>0.56999999999999995</v>
      </c>
      <c r="K9" s="196">
        <f>(G9+G10)*I9*J9</f>
        <v>0</v>
      </c>
      <c r="L9" s="203">
        <f>YEARFRAC(Assumptions!$C$3,H9)</f>
        <v>29.5</v>
      </c>
      <c r="M9" s="198">
        <v>4</v>
      </c>
    </row>
    <row r="10" spans="1:13" x14ac:dyDescent="0.25">
      <c r="B10" s="4">
        <v>7</v>
      </c>
      <c r="C10" s="11" t="s">
        <v>50</v>
      </c>
      <c r="D10" s="3" t="s">
        <v>9</v>
      </c>
      <c r="E10" s="4">
        <v>220</v>
      </c>
      <c r="F10" s="158"/>
      <c r="G10" s="197"/>
      <c r="H10" s="180"/>
      <c r="I10" s="197"/>
      <c r="J10" s="197"/>
      <c r="K10" s="197"/>
      <c r="L10" s="203"/>
      <c r="M10" s="198"/>
    </row>
    <row r="11" spans="1:13" x14ac:dyDescent="0.25">
      <c r="B11" s="4">
        <v>8</v>
      </c>
      <c r="C11" s="11" t="s">
        <v>51</v>
      </c>
      <c r="D11" s="3" t="s">
        <v>33</v>
      </c>
      <c r="E11" s="4">
        <v>220</v>
      </c>
      <c r="F11" s="157" t="s">
        <v>38</v>
      </c>
      <c r="G11" s="196">
        <v>98.82</v>
      </c>
      <c r="H11" s="207">
        <v>31048</v>
      </c>
      <c r="I11" s="196">
        <v>0</v>
      </c>
      <c r="J11" s="196">
        <v>0.56999999999999995</v>
      </c>
      <c r="K11" s="196">
        <f>(G11+G12)*I11*J11</f>
        <v>0</v>
      </c>
      <c r="L11" s="203">
        <f>YEARFRAC(Assumptions!$C$3,H11)</f>
        <v>34.25</v>
      </c>
      <c r="M11" s="198">
        <v>4</v>
      </c>
    </row>
    <row r="12" spans="1:13" x14ac:dyDescent="0.25">
      <c r="B12" s="4">
        <v>9</v>
      </c>
      <c r="C12" s="11" t="s">
        <v>52</v>
      </c>
      <c r="D12" s="3" t="s">
        <v>34</v>
      </c>
      <c r="E12" s="4">
        <v>220</v>
      </c>
      <c r="F12" s="158"/>
      <c r="G12" s="197"/>
      <c r="H12" s="180"/>
      <c r="I12" s="197"/>
      <c r="J12" s="197"/>
      <c r="K12" s="197"/>
      <c r="L12" s="203"/>
      <c r="M12" s="198"/>
    </row>
    <row r="13" spans="1:13" x14ac:dyDescent="0.25">
      <c r="B13" s="4">
        <v>10</v>
      </c>
      <c r="C13" s="11" t="s">
        <v>53</v>
      </c>
      <c r="D13" s="3" t="s">
        <v>10</v>
      </c>
      <c r="E13" s="4">
        <v>220</v>
      </c>
      <c r="F13" s="12" t="s">
        <v>39</v>
      </c>
      <c r="G13" s="9">
        <v>106</v>
      </c>
      <c r="H13" s="13">
        <v>31048</v>
      </c>
      <c r="I13" s="9">
        <v>0</v>
      </c>
      <c r="J13" s="9">
        <v>0</v>
      </c>
      <c r="K13" s="9">
        <f>G13*I13*J13</f>
        <v>0</v>
      </c>
      <c r="L13" s="35">
        <f>YEARFRAC(Assumptions!$C$3,H13)</f>
        <v>34.25</v>
      </c>
      <c r="M13" s="20">
        <v>2</v>
      </c>
    </row>
    <row r="14" spans="1:13" x14ac:dyDescent="0.25">
      <c r="B14" s="4">
        <v>11</v>
      </c>
      <c r="C14" s="11" t="s">
        <v>54</v>
      </c>
      <c r="D14" s="3" t="s">
        <v>11</v>
      </c>
      <c r="E14" s="4">
        <v>220</v>
      </c>
      <c r="F14" s="62" t="s">
        <v>39</v>
      </c>
      <c r="G14" s="9">
        <v>133</v>
      </c>
      <c r="H14" s="71">
        <v>30863</v>
      </c>
      <c r="I14" s="63">
        <v>0</v>
      </c>
      <c r="J14" s="63">
        <v>0.36</v>
      </c>
      <c r="K14" s="63">
        <f>G14*I14*J14</f>
        <v>0</v>
      </c>
      <c r="L14" s="64">
        <f>YEARFRAC(Assumptions!$C$3,H14)</f>
        <v>34.75</v>
      </c>
      <c r="M14" s="72">
        <v>2</v>
      </c>
    </row>
    <row r="15" spans="1:13" x14ac:dyDescent="0.25">
      <c r="B15" s="4">
        <v>12</v>
      </c>
      <c r="C15" s="11" t="s">
        <v>55</v>
      </c>
      <c r="D15" s="3" t="s">
        <v>13</v>
      </c>
      <c r="E15" s="61">
        <v>220</v>
      </c>
      <c r="F15" s="157" t="s">
        <v>38</v>
      </c>
      <c r="G15" s="196">
        <v>137.25200000000001</v>
      </c>
      <c r="H15" s="208">
        <v>41199</v>
      </c>
      <c r="I15" s="196">
        <v>65.67</v>
      </c>
      <c r="J15" s="196">
        <v>0.56999999999999995</v>
      </c>
      <c r="K15" s="196">
        <f>G15*I15*J15</f>
        <v>5137.6031388000001</v>
      </c>
      <c r="L15" s="199">
        <f>YEARFRAC(Assumptions!$C$3,H15)</f>
        <v>6.4555555555555557</v>
      </c>
      <c r="M15" s="201">
        <v>4</v>
      </c>
    </row>
    <row r="16" spans="1:13" x14ac:dyDescent="0.25">
      <c r="B16" s="4">
        <v>13</v>
      </c>
      <c r="C16" s="11" t="s">
        <v>56</v>
      </c>
      <c r="D16" s="3" t="s">
        <v>12</v>
      </c>
      <c r="E16" s="4">
        <v>220</v>
      </c>
      <c r="F16" s="158"/>
      <c r="G16" s="197"/>
      <c r="H16" s="209"/>
      <c r="I16" s="197"/>
      <c r="J16" s="197"/>
      <c r="K16" s="197"/>
      <c r="L16" s="200"/>
      <c r="M16" s="202"/>
    </row>
    <row r="17" spans="2:13" x14ac:dyDescent="0.25">
      <c r="B17" s="4">
        <v>14</v>
      </c>
      <c r="C17" s="11" t="s">
        <v>57</v>
      </c>
      <c r="D17" s="3" t="s">
        <v>14</v>
      </c>
      <c r="E17" s="4">
        <v>220</v>
      </c>
      <c r="F17" s="157" t="s">
        <v>38</v>
      </c>
      <c r="G17" s="196">
        <v>67.8</v>
      </c>
      <c r="H17" s="207">
        <v>35501</v>
      </c>
      <c r="I17" s="196">
        <v>38.200000000000003</v>
      </c>
      <c r="J17" s="196">
        <v>0.56999999999999995</v>
      </c>
      <c r="K17" s="196">
        <f>(G17+G18)*I17*J17</f>
        <v>1476.2772</v>
      </c>
      <c r="L17" s="203">
        <f>YEARFRAC(Assumptions!$C$3,H17)</f>
        <v>22.052777777777777</v>
      </c>
      <c r="M17" s="198">
        <v>4</v>
      </c>
    </row>
    <row r="18" spans="2:13" x14ac:dyDescent="0.25">
      <c r="B18" s="4">
        <v>15</v>
      </c>
      <c r="C18" s="11" t="s">
        <v>58</v>
      </c>
      <c r="D18" s="3" t="s">
        <v>15</v>
      </c>
      <c r="E18" s="4">
        <v>220</v>
      </c>
      <c r="F18" s="158"/>
      <c r="G18" s="197"/>
      <c r="H18" s="180"/>
      <c r="I18" s="197"/>
      <c r="J18" s="197"/>
      <c r="K18" s="197"/>
      <c r="L18" s="203"/>
      <c r="M18" s="198"/>
    </row>
    <row r="19" spans="2:13" x14ac:dyDescent="0.25">
      <c r="B19" s="4">
        <v>16</v>
      </c>
      <c r="C19" s="11" t="s">
        <v>59</v>
      </c>
      <c r="D19" s="3" t="s">
        <v>16</v>
      </c>
      <c r="E19" s="4">
        <v>220</v>
      </c>
      <c r="F19" s="62" t="s">
        <v>39</v>
      </c>
      <c r="G19" s="9">
        <v>111.49</v>
      </c>
      <c r="H19" s="13">
        <v>30863</v>
      </c>
      <c r="I19" s="9">
        <v>0</v>
      </c>
      <c r="J19" s="9">
        <v>0.36</v>
      </c>
      <c r="K19" s="9">
        <f>G19*I19*J19</f>
        <v>0</v>
      </c>
      <c r="L19" s="35">
        <f>YEARFRAC(Assumptions!$C$3,H19)</f>
        <v>34.75</v>
      </c>
      <c r="M19" s="20">
        <v>2</v>
      </c>
    </row>
    <row r="20" spans="2:13" x14ac:dyDescent="0.25">
      <c r="B20" s="4">
        <v>17</v>
      </c>
      <c r="C20" s="11" t="s">
        <v>60</v>
      </c>
      <c r="D20" s="3" t="s">
        <v>17</v>
      </c>
      <c r="E20" s="4">
        <v>220</v>
      </c>
      <c r="F20" s="18" t="s">
        <v>39</v>
      </c>
      <c r="G20" s="20">
        <v>23.111999999999998</v>
      </c>
      <c r="H20" s="21">
        <v>40480</v>
      </c>
      <c r="I20" s="9">
        <v>52.26</v>
      </c>
      <c r="J20" s="9">
        <v>0.36</v>
      </c>
      <c r="K20" s="9">
        <f>G20*I20*J20</f>
        <v>434.81992319999989</v>
      </c>
      <c r="L20" s="35">
        <f>YEARFRAC(Assumptions!$C$3,H20)</f>
        <v>8.4222222222222225</v>
      </c>
      <c r="M20" s="20">
        <v>2</v>
      </c>
    </row>
    <row r="21" spans="2:13" x14ac:dyDescent="0.25">
      <c r="B21" s="4">
        <v>18</v>
      </c>
      <c r="C21" s="11" t="s">
        <v>61</v>
      </c>
      <c r="D21" s="3" t="s">
        <v>18</v>
      </c>
      <c r="E21" s="4">
        <v>220</v>
      </c>
      <c r="F21" s="18" t="s">
        <v>39</v>
      </c>
      <c r="G21" s="20">
        <v>5.1289999999999996</v>
      </c>
      <c r="H21" s="21">
        <v>40999</v>
      </c>
      <c r="I21" s="9">
        <v>62.27</v>
      </c>
      <c r="J21" s="9">
        <v>0.36</v>
      </c>
      <c r="K21" s="9">
        <f>G21*I21*J21</f>
        <v>114.97781879999999</v>
      </c>
      <c r="L21" s="35">
        <f>YEARFRAC(Assumptions!$C$3,H21)</f>
        <v>7</v>
      </c>
      <c r="M21" s="20">
        <v>1</v>
      </c>
    </row>
    <row r="22" spans="2:13" x14ac:dyDescent="0.25">
      <c r="B22" s="4">
        <v>19</v>
      </c>
      <c r="C22" s="11" t="s">
        <v>62</v>
      </c>
      <c r="D22" s="3" t="s">
        <v>26</v>
      </c>
      <c r="E22" s="4">
        <v>400</v>
      </c>
      <c r="F22" s="157" t="s">
        <v>79</v>
      </c>
      <c r="G22" s="196">
        <v>3.39</v>
      </c>
      <c r="H22" s="100">
        <v>37283</v>
      </c>
      <c r="I22" s="196">
        <v>44.28</v>
      </c>
      <c r="J22" s="196">
        <v>1.39</v>
      </c>
      <c r="K22" s="196">
        <f t="shared" ref="K22" si="0">G22*I22*J22</f>
        <v>208.65178800000001</v>
      </c>
      <c r="L22" s="99">
        <f>YEARFRAC(Assumptions!$C$3,H22)</f>
        <v>17.177777777777777</v>
      </c>
      <c r="M22" s="201">
        <v>4</v>
      </c>
    </row>
    <row r="23" spans="2:13" x14ac:dyDescent="0.25">
      <c r="B23" s="4">
        <v>20</v>
      </c>
      <c r="C23" s="11" t="s">
        <v>63</v>
      </c>
      <c r="D23" s="3" t="s">
        <v>27</v>
      </c>
      <c r="E23" s="4">
        <v>400</v>
      </c>
      <c r="F23" s="158"/>
      <c r="G23" s="197"/>
      <c r="H23" s="100">
        <v>36870</v>
      </c>
      <c r="I23" s="197"/>
      <c r="J23" s="197"/>
      <c r="K23" s="197"/>
      <c r="L23" s="99">
        <f>YEARFRAC(Assumptions!$C$3,H23)</f>
        <v>18.308333333333334</v>
      </c>
      <c r="M23" s="202"/>
    </row>
    <row r="24" spans="2:13" x14ac:dyDescent="0.25">
      <c r="B24" s="4">
        <v>21</v>
      </c>
      <c r="C24" s="11" t="s">
        <v>64</v>
      </c>
      <c r="D24" s="3" t="s">
        <v>24</v>
      </c>
      <c r="E24" s="4">
        <v>400</v>
      </c>
      <c r="F24" s="12" t="s">
        <v>39</v>
      </c>
      <c r="G24" s="9">
        <v>140</v>
      </c>
      <c r="H24" s="13">
        <v>38716</v>
      </c>
      <c r="I24" s="9">
        <v>40.33</v>
      </c>
      <c r="J24" s="9">
        <v>1</v>
      </c>
      <c r="K24" s="9">
        <f>G24*I24*J24</f>
        <v>5646.2</v>
      </c>
      <c r="L24" s="35">
        <f>YEARFRAC(Assumptions!$C$3,H24)</f>
        <v>13.25</v>
      </c>
      <c r="M24" s="20">
        <v>2</v>
      </c>
    </row>
    <row r="25" spans="2:13" s="113" customFormat="1" x14ac:dyDescent="0.25">
      <c r="B25" s="93">
        <v>22</v>
      </c>
      <c r="C25" s="107" t="s">
        <v>65</v>
      </c>
      <c r="D25" s="108" t="s">
        <v>25</v>
      </c>
      <c r="E25" s="93">
        <v>400</v>
      </c>
      <c r="F25" s="188" t="s">
        <v>38</v>
      </c>
      <c r="G25" s="109">
        <v>107.98</v>
      </c>
      <c r="H25" s="110">
        <v>42289</v>
      </c>
      <c r="I25" s="109"/>
      <c r="J25" s="109"/>
      <c r="K25" s="109"/>
      <c r="L25" s="111">
        <f>YEARFRAC(Assumptions!$C$3,H25)</f>
        <v>3.4694444444444446</v>
      </c>
      <c r="M25" s="112"/>
    </row>
    <row r="26" spans="2:13" s="113" customFormat="1" x14ac:dyDescent="0.25">
      <c r="B26" s="93">
        <v>23</v>
      </c>
      <c r="C26" s="107" t="s">
        <v>66</v>
      </c>
      <c r="D26" s="108" t="s">
        <v>28</v>
      </c>
      <c r="E26" s="93">
        <v>400</v>
      </c>
      <c r="F26" s="189"/>
      <c r="G26" s="109">
        <v>107.98</v>
      </c>
      <c r="H26" s="110">
        <v>42303</v>
      </c>
      <c r="I26" s="109"/>
      <c r="J26" s="109"/>
      <c r="K26" s="109"/>
      <c r="L26" s="111">
        <f>YEARFRAC(Assumptions!$C$3,H26)</f>
        <v>3.4305555555555554</v>
      </c>
      <c r="M26" s="112"/>
    </row>
    <row r="27" spans="2:13" s="113" customFormat="1" x14ac:dyDescent="0.25">
      <c r="B27" s="93">
        <v>24</v>
      </c>
      <c r="C27" s="107" t="s">
        <v>67</v>
      </c>
      <c r="D27" s="108" t="s">
        <v>3</v>
      </c>
      <c r="E27" s="93">
        <v>220</v>
      </c>
      <c r="F27" s="188" t="s">
        <v>38</v>
      </c>
      <c r="G27" s="192">
        <v>68.099999999999994</v>
      </c>
      <c r="H27" s="216">
        <v>41953</v>
      </c>
      <c r="I27" s="204"/>
      <c r="J27" s="204"/>
      <c r="K27" s="204"/>
      <c r="L27" s="213">
        <f>YEARFRAC(Assumptions!$C$3,H27)</f>
        <v>4.3916666666666666</v>
      </c>
      <c r="M27" s="212">
        <v>4</v>
      </c>
    </row>
    <row r="28" spans="2:13" s="113" customFormat="1" x14ac:dyDescent="0.25">
      <c r="B28" s="93">
        <v>25</v>
      </c>
      <c r="C28" s="107" t="s">
        <v>68</v>
      </c>
      <c r="D28" s="108" t="s">
        <v>5</v>
      </c>
      <c r="E28" s="93">
        <v>220</v>
      </c>
      <c r="F28" s="189"/>
      <c r="G28" s="193"/>
      <c r="H28" s="217"/>
      <c r="I28" s="204"/>
      <c r="J28" s="204"/>
      <c r="K28" s="204"/>
      <c r="L28" s="213"/>
      <c r="M28" s="212"/>
    </row>
    <row r="29" spans="2:13" s="113" customFormat="1" x14ac:dyDescent="0.25">
      <c r="B29" s="93">
        <v>26</v>
      </c>
      <c r="C29" s="107" t="s">
        <v>69</v>
      </c>
      <c r="D29" s="108" t="s">
        <v>19</v>
      </c>
      <c r="E29" s="93">
        <v>220</v>
      </c>
      <c r="F29" s="114" t="s">
        <v>39</v>
      </c>
      <c r="G29" s="114">
        <v>5.2</v>
      </c>
      <c r="H29" s="115">
        <v>42594</v>
      </c>
      <c r="I29" s="109"/>
      <c r="J29" s="109"/>
      <c r="K29" s="109"/>
      <c r="L29" s="111">
        <f>YEARFRAC(Assumptions!$C$3,H29)</f>
        <v>2.6361111111111111</v>
      </c>
      <c r="M29" s="93">
        <v>1</v>
      </c>
    </row>
    <row r="30" spans="2:13" s="17" customFormat="1" x14ac:dyDescent="0.25">
      <c r="B30" s="104">
        <v>27</v>
      </c>
      <c r="C30" s="14" t="s">
        <v>70</v>
      </c>
      <c r="D30" s="15" t="s">
        <v>20</v>
      </c>
      <c r="E30" s="104">
        <v>220</v>
      </c>
      <c r="F30" s="214" t="s">
        <v>38</v>
      </c>
      <c r="G30" s="214">
        <v>16.826000000000001</v>
      </c>
      <c r="H30" s="92">
        <v>42760</v>
      </c>
      <c r="I30" s="105"/>
      <c r="J30" s="105"/>
      <c r="K30" s="105"/>
      <c r="L30" s="106">
        <f>YEARFRAC(Assumptions!$C$3,H30)</f>
        <v>2.1833333333333331</v>
      </c>
      <c r="M30" s="160">
        <v>4</v>
      </c>
    </row>
    <row r="31" spans="2:13" s="17" customFormat="1" x14ac:dyDescent="0.25">
      <c r="B31" s="104">
        <v>28</v>
      </c>
      <c r="C31" s="14" t="s">
        <v>71</v>
      </c>
      <c r="D31" s="15" t="s">
        <v>21</v>
      </c>
      <c r="E31" s="104">
        <v>220</v>
      </c>
      <c r="F31" s="215"/>
      <c r="G31" s="215"/>
      <c r="H31" s="92">
        <v>42565</v>
      </c>
      <c r="I31" s="105"/>
      <c r="J31" s="105"/>
      <c r="K31" s="105"/>
      <c r="L31" s="106">
        <f>YEARFRAC(Assumptions!$C$3,H31)</f>
        <v>2.713888888888889</v>
      </c>
      <c r="M31" s="161"/>
    </row>
    <row r="32" spans="2:13" s="113" customFormat="1" x14ac:dyDescent="0.25">
      <c r="B32" s="93">
        <v>29</v>
      </c>
      <c r="C32" s="107" t="s">
        <v>72</v>
      </c>
      <c r="D32" s="108" t="s">
        <v>22</v>
      </c>
      <c r="E32" s="93">
        <v>400</v>
      </c>
      <c r="F32" s="194" t="s">
        <v>38</v>
      </c>
      <c r="G32" s="194">
        <v>40.46</v>
      </c>
      <c r="H32" s="115">
        <v>43191</v>
      </c>
      <c r="I32" s="109"/>
      <c r="J32" s="109"/>
      <c r="K32" s="109"/>
      <c r="L32" s="111">
        <f>YEARFRAC(Assumptions!$C$3,H32)</f>
        <v>1</v>
      </c>
      <c r="M32" s="190">
        <v>6</v>
      </c>
    </row>
    <row r="33" spans="2:13" s="113" customFormat="1" x14ac:dyDescent="0.25">
      <c r="B33" s="93">
        <v>30</v>
      </c>
      <c r="C33" s="107" t="s">
        <v>73</v>
      </c>
      <c r="D33" s="108" t="s">
        <v>23</v>
      </c>
      <c r="E33" s="93">
        <v>400</v>
      </c>
      <c r="F33" s="195"/>
      <c r="G33" s="195"/>
      <c r="H33" s="115">
        <v>43190</v>
      </c>
      <c r="I33" s="109"/>
      <c r="J33" s="109"/>
      <c r="K33" s="109"/>
      <c r="L33" s="111">
        <f>YEARFRAC(Assumptions!$C$3,H33)</f>
        <v>1</v>
      </c>
      <c r="M33" s="191"/>
    </row>
    <row r="34" spans="2:13" s="113" customFormat="1" x14ac:dyDescent="0.25">
      <c r="B34" s="93">
        <v>31</v>
      </c>
      <c r="C34" s="107" t="s">
        <v>74</v>
      </c>
      <c r="D34" s="108" t="s">
        <v>29</v>
      </c>
      <c r="E34" s="93">
        <v>400</v>
      </c>
      <c r="F34" s="194" t="s">
        <v>38</v>
      </c>
      <c r="G34" s="194">
        <v>242.928</v>
      </c>
      <c r="H34" s="205">
        <v>42940</v>
      </c>
      <c r="I34" s="204"/>
      <c r="J34" s="204"/>
      <c r="K34" s="204"/>
      <c r="L34" s="213">
        <f>YEARFRAC(Assumptions!$C$3,H34)</f>
        <v>1.6861111111111111</v>
      </c>
      <c r="M34" s="190">
        <v>3</v>
      </c>
    </row>
    <row r="35" spans="2:13" s="113" customFormat="1" x14ac:dyDescent="0.25">
      <c r="B35" s="93">
        <v>32</v>
      </c>
      <c r="C35" s="107" t="s">
        <v>75</v>
      </c>
      <c r="D35" s="108" t="s">
        <v>30</v>
      </c>
      <c r="E35" s="93">
        <v>400</v>
      </c>
      <c r="F35" s="195"/>
      <c r="G35" s="195"/>
      <c r="H35" s="206"/>
      <c r="I35" s="204"/>
      <c r="J35" s="204"/>
      <c r="K35" s="204"/>
      <c r="L35" s="213"/>
      <c r="M35" s="191"/>
    </row>
    <row r="36" spans="2:13" s="113" customFormat="1" x14ac:dyDescent="0.25">
      <c r="B36" s="93">
        <v>33</v>
      </c>
      <c r="C36" s="107" t="s">
        <v>76</v>
      </c>
      <c r="D36" s="108" t="s">
        <v>31</v>
      </c>
      <c r="E36" s="190">
        <v>400</v>
      </c>
      <c r="F36" s="188" t="s">
        <v>78</v>
      </c>
      <c r="G36" s="192">
        <v>127.62</v>
      </c>
      <c r="H36" s="216">
        <v>42566</v>
      </c>
      <c r="I36" s="109"/>
      <c r="J36" s="109"/>
      <c r="K36" s="109"/>
      <c r="L36" s="213">
        <f>YEARFRAC(Assumptions!$C$3,H36)</f>
        <v>2.7111111111111112</v>
      </c>
      <c r="M36" s="210">
        <v>6</v>
      </c>
    </row>
    <row r="37" spans="2:13" s="113" customFormat="1" x14ac:dyDescent="0.25">
      <c r="B37" s="93">
        <v>34</v>
      </c>
      <c r="C37" s="107" t="s">
        <v>77</v>
      </c>
      <c r="D37" s="108" t="s">
        <v>32</v>
      </c>
      <c r="E37" s="191"/>
      <c r="F37" s="189"/>
      <c r="G37" s="193"/>
      <c r="H37" s="217"/>
      <c r="I37" s="109"/>
      <c r="J37" s="109"/>
      <c r="K37" s="109"/>
      <c r="L37" s="213"/>
      <c r="M37" s="211"/>
    </row>
    <row r="40" spans="2:13" x14ac:dyDescent="0.25">
      <c r="L40"/>
    </row>
  </sheetData>
  <mergeCells count="84">
    <mergeCell ref="H36:H37"/>
    <mergeCell ref="H27:H28"/>
    <mergeCell ref="J27:J28"/>
    <mergeCell ref="M36:M37"/>
    <mergeCell ref="M32:M33"/>
    <mergeCell ref="M30:M31"/>
    <mergeCell ref="M27:M28"/>
    <mergeCell ref="L34:L35"/>
    <mergeCell ref="L36:L37"/>
    <mergeCell ref="L27:L28"/>
    <mergeCell ref="G17:G18"/>
    <mergeCell ref="M17:M18"/>
    <mergeCell ref="K15:K16"/>
    <mergeCell ref="M34:M35"/>
    <mergeCell ref="F25:F26"/>
    <mergeCell ref="F27:F28"/>
    <mergeCell ref="G27:G28"/>
    <mergeCell ref="F30:F31"/>
    <mergeCell ref="G30:G31"/>
    <mergeCell ref="J15:J16"/>
    <mergeCell ref="L17:L18"/>
    <mergeCell ref="H17:H18"/>
    <mergeCell ref="J17:J18"/>
    <mergeCell ref="I17:I18"/>
    <mergeCell ref="J7:J8"/>
    <mergeCell ref="J11:J12"/>
    <mergeCell ref="L7:L8"/>
    <mergeCell ref="L11:L12"/>
    <mergeCell ref="L9:L10"/>
    <mergeCell ref="K11:K12"/>
    <mergeCell ref="F7:F8"/>
    <mergeCell ref="F9:F10"/>
    <mergeCell ref="F11:F12"/>
    <mergeCell ref="H4:H5"/>
    <mergeCell ref="H7:H8"/>
    <mergeCell ref="H9:H10"/>
    <mergeCell ref="H11:H12"/>
    <mergeCell ref="G9:G10"/>
    <mergeCell ref="G11:G12"/>
    <mergeCell ref="J34:J35"/>
    <mergeCell ref="K34:K35"/>
    <mergeCell ref="H34:H35"/>
    <mergeCell ref="I27:I28"/>
    <mergeCell ref="K27:K28"/>
    <mergeCell ref="I34:I35"/>
    <mergeCell ref="L4:L5"/>
    <mergeCell ref="I4:I5"/>
    <mergeCell ref="K4:K5"/>
    <mergeCell ref="M4:M5"/>
    <mergeCell ref="F4:F5"/>
    <mergeCell ref="G4:G5"/>
    <mergeCell ref="J4:J5"/>
    <mergeCell ref="L15:L16"/>
    <mergeCell ref="M15:M16"/>
    <mergeCell ref="K17:K18"/>
    <mergeCell ref="J9:J10"/>
    <mergeCell ref="F22:F23"/>
    <mergeCell ref="M22:M23"/>
    <mergeCell ref="I22:I23"/>
    <mergeCell ref="J22:J23"/>
    <mergeCell ref="K22:K23"/>
    <mergeCell ref="F17:F18"/>
    <mergeCell ref="I11:I12"/>
    <mergeCell ref="M11:M12"/>
    <mergeCell ref="F15:F16"/>
    <mergeCell ref="G15:G16"/>
    <mergeCell ref="H15:H16"/>
    <mergeCell ref="I15:I16"/>
    <mergeCell ref="A1:M1"/>
    <mergeCell ref="F36:F37"/>
    <mergeCell ref="E36:E37"/>
    <mergeCell ref="G36:G37"/>
    <mergeCell ref="F32:F33"/>
    <mergeCell ref="G32:G33"/>
    <mergeCell ref="F34:F35"/>
    <mergeCell ref="G34:G35"/>
    <mergeCell ref="I7:I8"/>
    <mergeCell ref="K7:K8"/>
    <mergeCell ref="K9:K10"/>
    <mergeCell ref="I9:I10"/>
    <mergeCell ref="M7:M8"/>
    <mergeCell ref="M9:M10"/>
    <mergeCell ref="G7:G8"/>
    <mergeCell ref="G22:G23"/>
  </mergeCells>
  <pageMargins left="0.7" right="0.7" top="0.75" bottom="0.75" header="0.3" footer="0.3"/>
  <pageSetup scale="69" orientation="landscape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63"/>
  <sheetViews>
    <sheetView view="pageBreakPreview" zoomScale="85" zoomScaleSheetLayoutView="85" workbookViewId="0">
      <selection activeCell="J10" sqref="J10"/>
    </sheetView>
  </sheetViews>
  <sheetFormatPr defaultRowHeight="15" x14ac:dyDescent="0.25"/>
  <cols>
    <col min="2" max="2" width="35.42578125" customWidth="1"/>
    <col min="3" max="3" width="14.42578125" style="1" customWidth="1"/>
    <col min="4" max="4" width="19.42578125" customWidth="1"/>
    <col min="5" max="5" width="22.5703125" style="1" customWidth="1"/>
    <col min="7" max="7" width="10.140625" bestFit="1" customWidth="1"/>
  </cols>
  <sheetData>
    <row r="1" spans="2:8" ht="18" x14ac:dyDescent="0.25">
      <c r="B1" s="218" t="s">
        <v>208</v>
      </c>
      <c r="C1" s="218"/>
      <c r="D1" s="218"/>
      <c r="E1" s="218"/>
    </row>
    <row r="2" spans="2:8" ht="15" customHeight="1" x14ac:dyDescent="0.25">
      <c r="B2" s="124"/>
      <c r="C2" s="125"/>
      <c r="D2" s="124"/>
      <c r="E2" s="125"/>
    </row>
    <row r="3" spans="2:8" ht="15" customHeight="1" x14ac:dyDescent="0.25">
      <c r="B3" s="126"/>
      <c r="C3" s="126"/>
      <c r="D3" s="126"/>
      <c r="E3" s="126"/>
    </row>
    <row r="4" spans="2:8" ht="27" customHeight="1" x14ac:dyDescent="0.25">
      <c r="B4" s="45" t="s">
        <v>142</v>
      </c>
      <c r="C4" s="120" t="s">
        <v>137</v>
      </c>
      <c r="D4" s="219" t="s">
        <v>204</v>
      </c>
      <c r="E4" s="219"/>
    </row>
    <row r="5" spans="2:8" ht="15" customHeight="1" x14ac:dyDescent="0.25">
      <c r="B5" s="44"/>
      <c r="C5" s="45"/>
      <c r="D5" s="45" t="s">
        <v>116</v>
      </c>
      <c r="E5" s="46">
        <v>38762</v>
      </c>
    </row>
    <row r="6" spans="2:8" x14ac:dyDescent="0.25">
      <c r="B6" s="220"/>
      <c r="C6" s="220"/>
      <c r="D6" s="220"/>
      <c r="E6" s="220"/>
    </row>
    <row r="7" spans="2:8" ht="15" customHeight="1" x14ac:dyDescent="0.25">
      <c r="B7" s="221" t="s">
        <v>143</v>
      </c>
      <c r="C7" s="221"/>
      <c r="D7" s="221"/>
      <c r="E7" s="221"/>
    </row>
    <row r="8" spans="2:8" ht="15" customHeight="1" x14ac:dyDescent="0.25">
      <c r="B8" s="123"/>
      <c r="C8" s="45"/>
      <c r="D8" s="44"/>
      <c r="E8" s="44" t="s">
        <v>144</v>
      </c>
    </row>
    <row r="9" spans="2:8" ht="27.75" customHeight="1" x14ac:dyDescent="0.25">
      <c r="B9" s="36" t="s">
        <v>145</v>
      </c>
      <c r="C9" s="43">
        <v>47.54</v>
      </c>
      <c r="D9" s="44" t="s">
        <v>117</v>
      </c>
      <c r="E9" s="118">
        <v>25</v>
      </c>
      <c r="H9" s="1"/>
    </row>
    <row r="10" spans="2:8" ht="15" customHeight="1" x14ac:dyDescent="0.25">
      <c r="B10" s="36" t="s">
        <v>200</v>
      </c>
      <c r="C10" s="43">
        <f>'No. of bays'!G4</f>
        <v>17.100000000000001</v>
      </c>
      <c r="D10" s="44" t="s">
        <v>146</v>
      </c>
      <c r="E10" s="118" t="s">
        <v>223</v>
      </c>
      <c r="G10" s="1"/>
    </row>
    <row r="11" spans="2:8" ht="15" customHeight="1" x14ac:dyDescent="0.25">
      <c r="B11" s="36" t="s">
        <v>147</v>
      </c>
      <c r="C11" s="43">
        <v>0.56999999999999995</v>
      </c>
      <c r="D11" s="47"/>
      <c r="E11" s="118"/>
    </row>
    <row r="12" spans="2:8" x14ac:dyDescent="0.25">
      <c r="B12" s="121"/>
      <c r="C12" s="43"/>
      <c r="D12" s="47"/>
      <c r="E12" s="37" t="s">
        <v>139</v>
      </c>
    </row>
    <row r="13" spans="2:8" ht="15" customHeight="1" x14ac:dyDescent="0.25">
      <c r="B13" s="48" t="s">
        <v>82</v>
      </c>
      <c r="C13" s="43"/>
      <c r="D13" s="47"/>
      <c r="E13" s="119">
        <f>C9*C10*C11</f>
        <v>463.37238000000002</v>
      </c>
    </row>
    <row r="14" spans="2:8" ht="27" customHeight="1" x14ac:dyDescent="0.25">
      <c r="B14" s="36" t="s">
        <v>148</v>
      </c>
      <c r="C14" s="43"/>
      <c r="D14" s="47"/>
      <c r="E14" s="119">
        <v>0</v>
      </c>
    </row>
    <row r="15" spans="2:8" ht="15" customHeight="1" x14ac:dyDescent="0.25">
      <c r="B15" s="36" t="s">
        <v>149</v>
      </c>
      <c r="C15" s="43"/>
      <c r="D15" s="47"/>
      <c r="E15" s="119">
        <f>E14+E13</f>
        <v>463.37238000000002</v>
      </c>
    </row>
    <row r="16" spans="2:8" ht="15" customHeight="1" x14ac:dyDescent="0.25">
      <c r="B16" s="36" t="s">
        <v>83</v>
      </c>
      <c r="C16" s="43"/>
      <c r="D16" s="47"/>
      <c r="E16" s="119">
        <f>AVERAGE(E13,E15)</f>
        <v>463.37238000000002</v>
      </c>
    </row>
    <row r="17" spans="2:9" x14ac:dyDescent="0.25">
      <c r="B17" s="121"/>
      <c r="C17" s="43"/>
      <c r="D17" s="47"/>
      <c r="E17" s="118"/>
    </row>
    <row r="18" spans="2:9" ht="15" customHeight="1" x14ac:dyDescent="0.25">
      <c r="B18" s="48" t="s">
        <v>84</v>
      </c>
      <c r="C18" s="43"/>
      <c r="D18" s="47"/>
      <c r="E18" s="118"/>
      <c r="I18" s="27"/>
    </row>
    <row r="19" spans="2:9" ht="15" customHeight="1" x14ac:dyDescent="0.25">
      <c r="B19" s="36" t="s">
        <v>123</v>
      </c>
      <c r="C19" s="43"/>
      <c r="D19" s="47"/>
      <c r="E19" s="39">
        <f>IF(E21&gt;E9,0,IF(E21&gt;=12,Assumptions!$C$10,Assumptions!$C$9))</f>
        <v>2.0492307692307699E-2</v>
      </c>
      <c r="G19" s="6"/>
    </row>
    <row r="20" spans="2:9" ht="15" customHeight="1" x14ac:dyDescent="0.25">
      <c r="B20" s="36" t="s">
        <v>150</v>
      </c>
      <c r="C20" s="43"/>
      <c r="D20" s="47">
        <v>0.9</v>
      </c>
      <c r="E20" s="119">
        <f>E13*$D$20</f>
        <v>417.03514200000001</v>
      </c>
    </row>
    <row r="21" spans="2:9" ht="15" customHeight="1" x14ac:dyDescent="0.25">
      <c r="B21" s="36" t="s">
        <v>138</v>
      </c>
      <c r="C21" s="43"/>
      <c r="D21" s="47"/>
      <c r="E21" s="119">
        <f>ROUND(YEARFRAC(Assumptions!$C$3,E5),0)</f>
        <v>13</v>
      </c>
    </row>
    <row r="22" spans="2:9" ht="15" customHeight="1" x14ac:dyDescent="0.25">
      <c r="B22" s="36" t="s">
        <v>151</v>
      </c>
      <c r="C22" s="43"/>
      <c r="D22" s="47"/>
      <c r="E22" s="119">
        <f>E9-E21</f>
        <v>12</v>
      </c>
    </row>
    <row r="23" spans="2:9" ht="15" customHeight="1" x14ac:dyDescent="0.25">
      <c r="B23" s="36" t="s">
        <v>152</v>
      </c>
      <c r="C23" s="43"/>
      <c r="D23" s="47"/>
      <c r="E23" s="119">
        <f>E20-E24</f>
        <v>113.94683264492312</v>
      </c>
    </row>
    <row r="24" spans="2:9" ht="15" customHeight="1" x14ac:dyDescent="0.25">
      <c r="B24" s="36" t="s">
        <v>153</v>
      </c>
      <c r="C24" s="43"/>
      <c r="D24" s="47"/>
      <c r="E24" s="40">
        <f>IF(E21&gt;$E$9,$D$20*E13,IF(E21&lt;=Assumptions!$D$10, Assumptions!$C$9*E21*E13,(Assumptions!$D$10*Assumptions!$C$9+(E21-Assumptions!$D$10)*Assumptions!$C$10)*E13))</f>
        <v>303.08830935507689</v>
      </c>
      <c r="G24" s="33"/>
    </row>
    <row r="25" spans="2:9" x14ac:dyDescent="0.25">
      <c r="B25" s="121"/>
      <c r="C25" s="43"/>
      <c r="D25" s="47"/>
      <c r="E25" s="118"/>
    </row>
    <row r="26" spans="2:9" ht="15" customHeight="1" x14ac:dyDescent="0.25">
      <c r="B26" s="36" t="s">
        <v>84</v>
      </c>
      <c r="C26" s="43"/>
      <c r="D26" s="47"/>
      <c r="E26" s="120">
        <f>E13*E19</f>
        <v>9.4955693870769267</v>
      </c>
    </row>
    <row r="27" spans="2:9" x14ac:dyDescent="0.25">
      <c r="B27" s="121"/>
      <c r="C27" s="43"/>
      <c r="D27" s="47"/>
      <c r="E27" s="41"/>
    </row>
    <row r="28" spans="2:9" ht="15" customHeight="1" x14ac:dyDescent="0.25">
      <c r="B28" s="48" t="s">
        <v>154</v>
      </c>
      <c r="C28" s="43"/>
      <c r="D28" s="47"/>
      <c r="E28" s="41"/>
    </row>
    <row r="29" spans="2:9" ht="15" customHeight="1" x14ac:dyDescent="0.25">
      <c r="B29" s="36" t="s">
        <v>155</v>
      </c>
      <c r="C29" s="43"/>
      <c r="D29" s="47"/>
      <c r="E29" s="43">
        <f>Assumptions!$C$7*E15</f>
        <v>324.36066599999998</v>
      </c>
    </row>
    <row r="30" spans="2:9" ht="15" customHeight="1" x14ac:dyDescent="0.25">
      <c r="B30" s="36" t="s">
        <v>156</v>
      </c>
      <c r="C30" s="43"/>
      <c r="D30" s="47"/>
      <c r="E30" s="40">
        <f>IF(E29&gt;=E24,E24,E29)</f>
        <v>303.08830935507689</v>
      </c>
    </row>
    <row r="31" spans="2:9" ht="15" customHeight="1" x14ac:dyDescent="0.25">
      <c r="B31" s="36" t="s">
        <v>157</v>
      </c>
      <c r="C31" s="43"/>
      <c r="D31" s="47"/>
      <c r="E31" s="43">
        <f>E29-E30</f>
        <v>21.272356644923093</v>
      </c>
    </row>
    <row r="32" spans="2:9" ht="15" customHeight="1" x14ac:dyDescent="0.25">
      <c r="B32" s="36" t="s">
        <v>158</v>
      </c>
      <c r="C32" s="43"/>
      <c r="D32" s="47"/>
      <c r="E32" s="49">
        <v>0</v>
      </c>
    </row>
    <row r="33" spans="2:10" ht="15" customHeight="1" x14ac:dyDescent="0.25">
      <c r="B33" s="36" t="s">
        <v>159</v>
      </c>
      <c r="C33" s="43"/>
      <c r="D33" s="47"/>
      <c r="E33" s="49">
        <f>IF(E31&gt;=E26,E26,E31)</f>
        <v>9.4955693870769267</v>
      </c>
    </row>
    <row r="34" spans="2:10" ht="15" customHeight="1" x14ac:dyDescent="0.25">
      <c r="B34" s="36" t="s">
        <v>160</v>
      </c>
      <c r="C34" s="43"/>
      <c r="D34" s="47"/>
      <c r="E34" s="43">
        <f>E31-E33</f>
        <v>11.776787257846166</v>
      </c>
    </row>
    <row r="35" spans="2:10" ht="15" customHeight="1" x14ac:dyDescent="0.25">
      <c r="B35" s="36" t="s">
        <v>161</v>
      </c>
      <c r="C35" s="43"/>
      <c r="D35" s="47"/>
      <c r="E35" s="43">
        <f>MAX(AVERAGE(E31,E34),0)</f>
        <v>16.52457195138463</v>
      </c>
      <c r="F35" s="28"/>
    </row>
    <row r="36" spans="2:10" ht="14.25" customHeight="1" x14ac:dyDescent="0.25">
      <c r="B36" s="36" t="s">
        <v>124</v>
      </c>
      <c r="C36" s="43"/>
      <c r="D36" s="47"/>
      <c r="E36" s="50">
        <f>Assumptions!$C$13</f>
        <v>9.98E-2</v>
      </c>
      <c r="J36" s="31"/>
    </row>
    <row r="37" spans="2:10" x14ac:dyDescent="0.25">
      <c r="B37" s="36" t="s">
        <v>162</v>
      </c>
      <c r="C37" s="43"/>
      <c r="D37" s="47"/>
      <c r="E37" s="120">
        <f>E35*E36</f>
        <v>1.649152280748186</v>
      </c>
    </row>
    <row r="38" spans="2:10" x14ac:dyDescent="0.25">
      <c r="B38" s="121"/>
      <c r="C38" s="43"/>
      <c r="D38" s="47"/>
      <c r="E38" s="41"/>
    </row>
    <row r="39" spans="2:10" ht="15" customHeight="1" x14ac:dyDescent="0.25">
      <c r="B39" s="48" t="s">
        <v>163</v>
      </c>
      <c r="C39" s="43"/>
      <c r="D39" s="47"/>
      <c r="E39" s="41"/>
    </row>
    <row r="40" spans="2:10" ht="15" customHeight="1" x14ac:dyDescent="0.25">
      <c r="B40" s="36" t="s">
        <v>164</v>
      </c>
      <c r="C40" s="43"/>
      <c r="D40" s="47"/>
      <c r="E40" s="43">
        <f>Assumptions!$C$8*E13</f>
        <v>139.01171400000004</v>
      </c>
    </row>
    <row r="41" spans="2:10" ht="15" customHeight="1" x14ac:dyDescent="0.25">
      <c r="B41" s="36" t="s">
        <v>165</v>
      </c>
      <c r="C41" s="43"/>
      <c r="D41" s="47"/>
      <c r="E41" s="43">
        <f>E40</f>
        <v>139.01171400000004</v>
      </c>
      <c r="F41" s="28"/>
    </row>
    <row r="42" spans="2:10" ht="15" customHeight="1" x14ac:dyDescent="0.25">
      <c r="B42" s="36" t="s">
        <v>166</v>
      </c>
      <c r="C42" s="43"/>
      <c r="D42" s="47"/>
      <c r="E42" s="43">
        <f>AVERAGE(E40:E41)</f>
        <v>139.01171400000004</v>
      </c>
      <c r="F42" s="28"/>
    </row>
    <row r="43" spans="2:10" ht="15" customHeight="1" x14ac:dyDescent="0.25">
      <c r="B43" s="36" t="s">
        <v>167</v>
      </c>
      <c r="C43" s="43"/>
      <c r="D43" s="47"/>
      <c r="E43" s="51">
        <f>Assumptions!$C$6</f>
        <v>0.23824162311712263</v>
      </c>
    </row>
    <row r="44" spans="2:10" ht="15" customHeight="1" x14ac:dyDescent="0.25">
      <c r="B44" s="36" t="s">
        <v>163</v>
      </c>
      <c r="C44" s="43"/>
      <c r="D44" s="47"/>
      <c r="E44" s="120">
        <f>E43*E42</f>
        <v>33.118376375653249</v>
      </c>
    </row>
    <row r="45" spans="2:10" x14ac:dyDescent="0.25">
      <c r="B45" s="121"/>
      <c r="C45" s="43"/>
      <c r="D45" s="47"/>
      <c r="E45" s="41"/>
    </row>
    <row r="46" spans="2:10" ht="15" customHeight="1" x14ac:dyDescent="0.25">
      <c r="B46" s="48" t="s">
        <v>168</v>
      </c>
      <c r="C46" s="43"/>
      <c r="D46" s="47"/>
      <c r="E46" s="41"/>
    </row>
    <row r="47" spans="2:10" ht="15" customHeight="1" x14ac:dyDescent="0.25">
      <c r="B47" s="36" t="s">
        <v>85</v>
      </c>
      <c r="C47" s="43" t="s">
        <v>86</v>
      </c>
      <c r="D47" s="47"/>
      <c r="E47" s="43">
        <f>Assumptions!$C$16*E58</f>
        <v>27.531765000000004</v>
      </c>
    </row>
    <row r="48" spans="2:10" ht="15" customHeight="1" x14ac:dyDescent="0.25">
      <c r="B48" s="36" t="s">
        <v>169</v>
      </c>
      <c r="C48" s="43" t="s">
        <v>125</v>
      </c>
      <c r="D48" s="47"/>
      <c r="E48" s="43">
        <f>E58/12</f>
        <v>15.295425000000002</v>
      </c>
    </row>
    <row r="49" spans="2:12" ht="15" customHeight="1" x14ac:dyDescent="0.25">
      <c r="B49" s="36" t="s">
        <v>87</v>
      </c>
      <c r="C49" s="43" t="s">
        <v>140</v>
      </c>
      <c r="D49" s="47"/>
      <c r="E49" s="43">
        <v>29.568000000000001</v>
      </c>
      <c r="F49">
        <f>236.55*1.5/12</f>
        <v>29.568750000000005</v>
      </c>
    </row>
    <row r="50" spans="2:12" x14ac:dyDescent="0.25">
      <c r="B50" s="36" t="s">
        <v>170</v>
      </c>
      <c r="C50" s="43"/>
      <c r="D50" s="47"/>
      <c r="E50" s="49">
        <f>SUM(E47:E49)</f>
        <v>72.395189999999999</v>
      </c>
    </row>
    <row r="51" spans="2:12" x14ac:dyDescent="0.25">
      <c r="B51" s="36" t="s">
        <v>162</v>
      </c>
      <c r="C51" s="50">
        <f>Assumptions!$C$19</f>
        <v>0.1205</v>
      </c>
      <c r="D51" s="47"/>
      <c r="E51" s="120">
        <f>E50*$C$51</f>
        <v>8.7236203949999993</v>
      </c>
    </row>
    <row r="52" spans="2:12" x14ac:dyDescent="0.25">
      <c r="B52" s="121"/>
      <c r="C52" s="43"/>
      <c r="D52" s="47"/>
      <c r="E52" s="41"/>
    </row>
    <row r="53" spans="2:12" ht="15" customHeight="1" x14ac:dyDescent="0.25">
      <c r="B53" s="48" t="s">
        <v>171</v>
      </c>
      <c r="C53" s="43"/>
      <c r="D53" s="47"/>
      <c r="E53" s="41"/>
    </row>
    <row r="54" spans="2:12" ht="15" customHeight="1" x14ac:dyDescent="0.25">
      <c r="B54" s="36" t="s">
        <v>84</v>
      </c>
      <c r="C54" s="43"/>
      <c r="D54" s="47"/>
      <c r="E54" s="43">
        <f xml:space="preserve"> E26</f>
        <v>9.4955693870769267</v>
      </c>
    </row>
    <row r="55" spans="2:12" ht="15" customHeight="1" x14ac:dyDescent="0.25">
      <c r="B55" s="36" t="s">
        <v>154</v>
      </c>
      <c r="C55" s="43"/>
      <c r="D55" s="47"/>
      <c r="E55" s="43">
        <f>E37</f>
        <v>1.649152280748186</v>
      </c>
    </row>
    <row r="56" spans="2:12" ht="15" customHeight="1" x14ac:dyDescent="0.25">
      <c r="B56" s="36" t="s">
        <v>163</v>
      </c>
      <c r="C56" s="43"/>
      <c r="D56" s="47"/>
      <c r="E56" s="43">
        <f>E44</f>
        <v>33.118376375653249</v>
      </c>
    </row>
    <row r="57" spans="2:12" ht="15" customHeight="1" x14ac:dyDescent="0.25">
      <c r="B57" s="36" t="s">
        <v>168</v>
      </c>
      <c r="C57" s="43"/>
      <c r="D57" s="47"/>
      <c r="E57" s="43">
        <f>E51</f>
        <v>8.7236203949999993</v>
      </c>
    </row>
    <row r="58" spans="2:12" ht="34.5" customHeight="1" x14ac:dyDescent="0.25">
      <c r="B58" s="65" t="s">
        <v>172</v>
      </c>
      <c r="C58" s="222" t="s">
        <v>205</v>
      </c>
      <c r="D58" s="222"/>
      <c r="E58" s="119">
        <f>4*E60+78.44+17.1*E61</f>
        <v>183.54510000000002</v>
      </c>
    </row>
    <row r="59" spans="2:12" x14ac:dyDescent="0.25">
      <c r="B59" s="45" t="s">
        <v>170</v>
      </c>
      <c r="C59" s="43"/>
      <c r="D59" s="47"/>
      <c r="E59" s="120">
        <f>SUM(E54:E58)</f>
        <v>236.53181843847838</v>
      </c>
    </row>
    <row r="60" spans="2:12" ht="15" customHeight="1" x14ac:dyDescent="0.25">
      <c r="B60" s="66" t="s">
        <v>126</v>
      </c>
      <c r="C60" s="42" t="s">
        <v>201</v>
      </c>
      <c r="D60" s="67"/>
      <c r="E60" s="49">
        <v>22.51</v>
      </c>
      <c r="G60" s="27"/>
      <c r="K60" s="27"/>
      <c r="L60" s="53"/>
    </row>
    <row r="61" spans="2:12" ht="15" customHeight="1" x14ac:dyDescent="0.25">
      <c r="B61" s="68" t="s">
        <v>127</v>
      </c>
      <c r="C61" s="43" t="s">
        <v>38</v>
      </c>
      <c r="D61" s="67"/>
      <c r="E61" s="69">
        <v>0.88100000000000001</v>
      </c>
    </row>
    <row r="62" spans="2:12" ht="15" customHeight="1" x14ac:dyDescent="0.25">
      <c r="B62" s="70" t="s">
        <v>202</v>
      </c>
      <c r="C62" s="43" t="s">
        <v>201</v>
      </c>
      <c r="D62" s="67"/>
      <c r="E62" s="69">
        <v>0.245</v>
      </c>
    </row>
    <row r="63" spans="2:12" ht="33.75" customHeight="1" x14ac:dyDescent="0.25">
      <c r="B63" s="167" t="s">
        <v>229</v>
      </c>
      <c r="C63" s="167"/>
      <c r="D63" s="167"/>
      <c r="E63" s="167"/>
      <c r="L63" s="53"/>
    </row>
  </sheetData>
  <mergeCells count="6">
    <mergeCell ref="B63:E63"/>
    <mergeCell ref="B1:E1"/>
    <mergeCell ref="D4:E4"/>
    <mergeCell ref="B6:E6"/>
    <mergeCell ref="B7:E7"/>
    <mergeCell ref="C58:D58"/>
  </mergeCells>
  <printOptions horizontalCentered="1" verticalCentered="1"/>
  <pageMargins left="0.7" right="0.7" top="0.75" bottom="0.75" header="0.3" footer="0.3"/>
  <pageSetup paperSize="9" scale="75" orientation="portrait" r:id="rId1"/>
  <colBreaks count="1" manualBreakCount="1">
    <brk id="5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62"/>
  <sheetViews>
    <sheetView view="pageBreakPreview" topLeftCell="A22" zoomScale="85" zoomScaleSheetLayoutView="85" workbookViewId="0">
      <selection activeCell="I10" sqref="I10"/>
    </sheetView>
  </sheetViews>
  <sheetFormatPr defaultRowHeight="15" x14ac:dyDescent="0.25"/>
  <cols>
    <col min="2" max="2" width="42.140625" customWidth="1"/>
    <col min="3" max="3" width="14.42578125" style="1" customWidth="1"/>
    <col min="4" max="4" width="19.42578125" customWidth="1"/>
    <col min="5" max="5" width="22.5703125" style="1" customWidth="1"/>
    <col min="7" max="7" width="10.140625" bestFit="1" customWidth="1"/>
  </cols>
  <sheetData>
    <row r="1" spans="2:7" ht="23.25" x14ac:dyDescent="0.25">
      <c r="B1" s="223" t="s">
        <v>210</v>
      </c>
      <c r="C1" s="223"/>
      <c r="D1" s="223"/>
      <c r="E1" s="223"/>
    </row>
    <row r="2" spans="2:7" ht="15" customHeight="1" x14ac:dyDescent="0.25">
      <c r="B2" s="124"/>
      <c r="C2" s="125"/>
      <c r="D2" s="124"/>
      <c r="E2" s="125"/>
    </row>
    <row r="3" spans="2:7" ht="27" customHeight="1" x14ac:dyDescent="0.25">
      <c r="B3" s="45" t="s">
        <v>142</v>
      </c>
      <c r="C3" s="120" t="s">
        <v>295</v>
      </c>
      <c r="D3" s="219" t="s">
        <v>4</v>
      </c>
      <c r="E3" s="219"/>
    </row>
    <row r="4" spans="2:7" ht="15" customHeight="1" x14ac:dyDescent="0.25">
      <c r="B4" s="44"/>
      <c r="C4" s="45"/>
      <c r="D4" s="45" t="s">
        <v>116</v>
      </c>
      <c r="E4" s="46">
        <v>39077</v>
      </c>
    </row>
    <row r="5" spans="2:7" x14ac:dyDescent="0.25">
      <c r="B5" s="220"/>
      <c r="C5" s="220"/>
      <c r="D5" s="220"/>
      <c r="E5" s="220"/>
    </row>
    <row r="6" spans="2:7" ht="15" customHeight="1" x14ac:dyDescent="0.25">
      <c r="B6" s="221" t="s">
        <v>143</v>
      </c>
      <c r="C6" s="221"/>
      <c r="D6" s="221"/>
      <c r="E6" s="221"/>
    </row>
    <row r="7" spans="2:7" ht="15" customHeight="1" x14ac:dyDescent="0.25">
      <c r="B7" s="123"/>
      <c r="C7" s="45"/>
      <c r="D7" s="44"/>
      <c r="E7" s="44" t="s">
        <v>144</v>
      </c>
    </row>
    <row r="8" spans="2:7" ht="27.75" customHeight="1" x14ac:dyDescent="0.25">
      <c r="B8" s="36" t="s">
        <v>145</v>
      </c>
      <c r="C8" s="43">
        <v>42.53</v>
      </c>
      <c r="D8" s="44" t="s">
        <v>117</v>
      </c>
      <c r="E8" s="118">
        <v>25</v>
      </c>
    </row>
    <row r="9" spans="2:7" ht="15" customHeight="1" x14ac:dyDescent="0.25">
      <c r="B9" s="36" t="s">
        <v>200</v>
      </c>
      <c r="C9" s="43">
        <v>85.8</v>
      </c>
      <c r="D9" s="44" t="s">
        <v>146</v>
      </c>
      <c r="E9" s="118" t="s">
        <v>228</v>
      </c>
      <c r="G9" s="1"/>
    </row>
    <row r="10" spans="2:7" ht="15" customHeight="1" x14ac:dyDescent="0.25">
      <c r="B10" s="36" t="s">
        <v>147</v>
      </c>
      <c r="C10" s="43">
        <v>0.36</v>
      </c>
      <c r="D10" s="47"/>
      <c r="E10" s="118"/>
    </row>
    <row r="11" spans="2:7" x14ac:dyDescent="0.25">
      <c r="B11" s="121"/>
      <c r="C11" s="43"/>
      <c r="D11" s="47"/>
      <c r="E11" s="37" t="s">
        <v>139</v>
      </c>
    </row>
    <row r="12" spans="2:7" ht="15" customHeight="1" x14ac:dyDescent="0.25">
      <c r="B12" s="48" t="s">
        <v>82</v>
      </c>
      <c r="C12" s="43"/>
      <c r="D12" s="47"/>
      <c r="E12" s="119">
        <f>C8*C9*C10</f>
        <v>1313.6666399999999</v>
      </c>
    </row>
    <row r="13" spans="2:7" ht="27" customHeight="1" x14ac:dyDescent="0.25">
      <c r="B13" s="36" t="s">
        <v>148</v>
      </c>
      <c r="C13" s="43"/>
      <c r="D13" s="47"/>
      <c r="E13" s="119">
        <v>0</v>
      </c>
    </row>
    <row r="14" spans="2:7" ht="15" customHeight="1" x14ac:dyDescent="0.25">
      <c r="B14" s="36" t="s">
        <v>149</v>
      </c>
      <c r="C14" s="43"/>
      <c r="D14" s="47"/>
      <c r="E14" s="119">
        <f>E13+E12</f>
        <v>1313.6666399999999</v>
      </c>
    </row>
    <row r="15" spans="2:7" ht="15" customHeight="1" x14ac:dyDescent="0.25">
      <c r="B15" s="36" t="s">
        <v>83</v>
      </c>
      <c r="C15" s="43"/>
      <c r="D15" s="47"/>
      <c r="E15" s="119">
        <f>AVERAGE(E12,E14)</f>
        <v>1313.6666399999999</v>
      </c>
    </row>
    <row r="16" spans="2:7" x14ac:dyDescent="0.25">
      <c r="B16" s="121"/>
      <c r="C16" s="43"/>
      <c r="D16" s="47"/>
      <c r="E16" s="118"/>
    </row>
    <row r="17" spans="2:9" ht="15" customHeight="1" x14ac:dyDescent="0.25">
      <c r="B17" s="48" t="s">
        <v>84</v>
      </c>
      <c r="C17" s="43"/>
      <c r="D17" s="47"/>
      <c r="E17" s="118"/>
      <c r="I17" s="27"/>
    </row>
    <row r="18" spans="2:9" ht="15" customHeight="1" x14ac:dyDescent="0.25">
      <c r="B18" s="36" t="s">
        <v>123</v>
      </c>
      <c r="C18" s="43"/>
      <c r="D18" s="47"/>
      <c r="E18" s="39">
        <f>IF(E20&gt;E8,0,IF(E20&gt;=12,Assumptions!$C$10,Assumptions!$C$9))</f>
        <v>2.0492307692307699E-2</v>
      </c>
      <c r="G18" s="6"/>
    </row>
    <row r="19" spans="2:9" ht="15" customHeight="1" x14ac:dyDescent="0.25">
      <c r="B19" s="36" t="s">
        <v>150</v>
      </c>
      <c r="C19" s="43"/>
      <c r="D19" s="47">
        <v>0.9</v>
      </c>
      <c r="E19" s="119">
        <f>E12*$D$19</f>
        <v>1182.299976</v>
      </c>
    </row>
    <row r="20" spans="2:9" ht="15" customHeight="1" x14ac:dyDescent="0.25">
      <c r="B20" s="36" t="s">
        <v>138</v>
      </c>
      <c r="C20" s="43"/>
      <c r="D20" s="47"/>
      <c r="E20" s="119">
        <f>ROUND(YEARFRAC(Assumptions!$C$3,E4),0)</f>
        <v>12</v>
      </c>
    </row>
    <row r="21" spans="2:9" ht="15" customHeight="1" x14ac:dyDescent="0.25">
      <c r="B21" s="36" t="s">
        <v>151</v>
      </c>
      <c r="C21" s="43"/>
      <c r="D21" s="47"/>
      <c r="E21" s="119">
        <f>E8-E20</f>
        <v>13</v>
      </c>
    </row>
    <row r="22" spans="2:9" ht="15" customHeight="1" x14ac:dyDescent="0.25">
      <c r="B22" s="36" t="s">
        <v>152</v>
      </c>
      <c r="C22" s="43"/>
      <c r="D22" s="47"/>
      <c r="E22" s="119">
        <f>E19-E23</f>
        <v>349.96079289600016</v>
      </c>
    </row>
    <row r="23" spans="2:9" ht="15" customHeight="1" x14ac:dyDescent="0.25">
      <c r="B23" s="36" t="s">
        <v>153</v>
      </c>
      <c r="C23" s="43"/>
      <c r="D23" s="47"/>
      <c r="E23" s="40">
        <f>IF(E20&gt;$E$8,$D$19*E12,IF(E20&lt;=Assumptions!$D$10, Assumptions!$C$9*E20*E12,(Assumptions!$D$10*Assumptions!$C$9+(E20-Assumptions!$D$10)*Assumptions!$C$10)*E12))</f>
        <v>832.33918310399986</v>
      </c>
      <c r="G23" s="33"/>
    </row>
    <row r="24" spans="2:9" x14ac:dyDescent="0.25">
      <c r="B24" s="121"/>
      <c r="C24" s="43"/>
      <c r="D24" s="47"/>
      <c r="E24" s="118"/>
    </row>
    <row r="25" spans="2:9" ht="15" customHeight="1" x14ac:dyDescent="0.25">
      <c r="B25" s="36" t="s">
        <v>84</v>
      </c>
      <c r="C25" s="43"/>
      <c r="D25" s="47"/>
      <c r="E25" s="120">
        <f>E12*E18</f>
        <v>26.920060992000007</v>
      </c>
    </row>
    <row r="26" spans="2:9" x14ac:dyDescent="0.25">
      <c r="B26" s="121"/>
      <c r="C26" s="43"/>
      <c r="D26" s="47"/>
      <c r="E26" s="41"/>
    </row>
    <row r="27" spans="2:9" ht="15" customHeight="1" x14ac:dyDescent="0.25">
      <c r="B27" s="48" t="s">
        <v>154</v>
      </c>
      <c r="C27" s="43"/>
      <c r="D27" s="47"/>
      <c r="E27" s="41"/>
    </row>
    <row r="28" spans="2:9" ht="15" customHeight="1" x14ac:dyDescent="0.25">
      <c r="B28" s="36" t="s">
        <v>155</v>
      </c>
      <c r="C28" s="43"/>
      <c r="D28" s="47"/>
      <c r="E28" s="43">
        <f>Assumptions!$C$7*E12</f>
        <v>919.56664799999987</v>
      </c>
    </row>
    <row r="29" spans="2:9" ht="15" customHeight="1" x14ac:dyDescent="0.25">
      <c r="B29" s="36" t="s">
        <v>156</v>
      </c>
      <c r="C29" s="43"/>
      <c r="D29" s="47"/>
      <c r="E29" s="40">
        <f>IF(E28&gt;=E23,E23,E28)</f>
        <v>832.33918310399986</v>
      </c>
    </row>
    <row r="30" spans="2:9" ht="15" customHeight="1" x14ac:dyDescent="0.25">
      <c r="B30" s="36" t="s">
        <v>157</v>
      </c>
      <c r="C30" s="43"/>
      <c r="D30" s="47"/>
      <c r="E30" s="43">
        <f>E28-E29</f>
        <v>87.227464896000015</v>
      </c>
    </row>
    <row r="31" spans="2:9" ht="15" customHeight="1" x14ac:dyDescent="0.25">
      <c r="B31" s="36" t="s">
        <v>158</v>
      </c>
      <c r="C31" s="43"/>
      <c r="D31" s="47"/>
      <c r="E31" s="49">
        <v>0</v>
      </c>
    </row>
    <row r="32" spans="2:9" ht="15" customHeight="1" x14ac:dyDescent="0.25">
      <c r="B32" s="36" t="s">
        <v>159</v>
      </c>
      <c r="C32" s="43"/>
      <c r="D32" s="47"/>
      <c r="E32" s="49">
        <f>IF(E30&gt;=E25,E25,E30)</f>
        <v>26.920060992000007</v>
      </c>
    </row>
    <row r="33" spans="2:10" ht="15" customHeight="1" x14ac:dyDescent="0.25">
      <c r="B33" s="36" t="s">
        <v>160</v>
      </c>
      <c r="C33" s="43"/>
      <c r="D33" s="47"/>
      <c r="E33" s="43">
        <f>E30-E32</f>
        <v>60.307403904000012</v>
      </c>
    </row>
    <row r="34" spans="2:10" ht="15" customHeight="1" x14ac:dyDescent="0.25">
      <c r="B34" s="36" t="s">
        <v>161</v>
      </c>
      <c r="C34" s="43"/>
      <c r="D34" s="47"/>
      <c r="E34" s="43">
        <f>MAX(AVERAGE(E30,E33),0)</f>
        <v>73.767434400000013</v>
      </c>
      <c r="F34" s="28"/>
    </row>
    <row r="35" spans="2:10" ht="14.25" customHeight="1" x14ac:dyDescent="0.25">
      <c r="B35" s="36" t="s">
        <v>124</v>
      </c>
      <c r="C35" s="43"/>
      <c r="D35" s="47"/>
      <c r="E35" s="50">
        <f>Assumptions!$C$13</f>
        <v>9.98E-2</v>
      </c>
      <c r="J35" s="31"/>
    </row>
    <row r="36" spans="2:10" x14ac:dyDescent="0.25">
      <c r="B36" s="36" t="s">
        <v>162</v>
      </c>
      <c r="C36" s="43"/>
      <c r="D36" s="47"/>
      <c r="E36" s="120">
        <f>E34*E35</f>
        <v>7.361989953120001</v>
      </c>
    </row>
    <row r="37" spans="2:10" x14ac:dyDescent="0.25">
      <c r="B37" s="121"/>
      <c r="C37" s="43"/>
      <c r="D37" s="47"/>
      <c r="E37" s="41"/>
    </row>
    <row r="38" spans="2:10" ht="15" customHeight="1" x14ac:dyDescent="0.25">
      <c r="B38" s="48" t="s">
        <v>163</v>
      </c>
      <c r="C38" s="43"/>
      <c r="D38" s="47"/>
      <c r="E38" s="41"/>
    </row>
    <row r="39" spans="2:10" ht="15" customHeight="1" x14ac:dyDescent="0.25">
      <c r="B39" s="36" t="s">
        <v>164</v>
      </c>
      <c r="C39" s="43"/>
      <c r="D39" s="47"/>
      <c r="E39" s="43">
        <f>Assumptions!$C$8*E12</f>
        <v>394.09999200000004</v>
      </c>
    </row>
    <row r="40" spans="2:10" ht="15" customHeight="1" x14ac:dyDescent="0.25">
      <c r="B40" s="36" t="s">
        <v>165</v>
      </c>
      <c r="C40" s="43"/>
      <c r="D40" s="47"/>
      <c r="E40" s="43">
        <f>E39</f>
        <v>394.09999200000004</v>
      </c>
      <c r="F40" s="28"/>
    </row>
    <row r="41" spans="2:10" ht="15" customHeight="1" x14ac:dyDescent="0.25">
      <c r="B41" s="36" t="s">
        <v>166</v>
      </c>
      <c r="C41" s="43"/>
      <c r="D41" s="47"/>
      <c r="E41" s="43">
        <f>AVERAGE(E39:E40)</f>
        <v>394.09999200000004</v>
      </c>
      <c r="F41" s="28"/>
    </row>
    <row r="42" spans="2:10" ht="15" customHeight="1" x14ac:dyDescent="0.25">
      <c r="B42" s="36" t="s">
        <v>167</v>
      </c>
      <c r="C42" s="43"/>
      <c r="D42" s="47"/>
      <c r="E42" s="51">
        <f>Assumptions!$C$6</f>
        <v>0.23824162311712263</v>
      </c>
    </row>
    <row r="43" spans="2:10" ht="15" customHeight="1" x14ac:dyDescent="0.25">
      <c r="B43" s="36" t="s">
        <v>163</v>
      </c>
      <c r="C43" s="43"/>
      <c r="D43" s="47"/>
      <c r="E43" s="120">
        <f>E42*E41</f>
        <v>93.89102176452505</v>
      </c>
    </row>
    <row r="44" spans="2:10" x14ac:dyDescent="0.25">
      <c r="B44" s="121"/>
      <c r="C44" s="43"/>
      <c r="D44" s="47"/>
      <c r="E44" s="41"/>
    </row>
    <row r="45" spans="2:10" ht="15" customHeight="1" x14ac:dyDescent="0.25">
      <c r="B45" s="48" t="s">
        <v>168</v>
      </c>
      <c r="C45" s="43"/>
      <c r="D45" s="47"/>
      <c r="E45" s="41"/>
    </row>
    <row r="46" spans="2:10" ht="15" customHeight="1" x14ac:dyDescent="0.25">
      <c r="B46" s="36" t="s">
        <v>85</v>
      </c>
      <c r="C46" s="43" t="s">
        <v>86</v>
      </c>
      <c r="D46" s="47"/>
      <c r="E46" s="43">
        <f>Assumptions!$C$16*E57</f>
        <v>18.782609999999998</v>
      </c>
    </row>
    <row r="47" spans="2:10" ht="15" customHeight="1" x14ac:dyDescent="0.25">
      <c r="B47" s="36" t="s">
        <v>169</v>
      </c>
      <c r="C47" s="43" t="s">
        <v>125</v>
      </c>
      <c r="D47" s="47"/>
      <c r="E47" s="43">
        <f>E57/12</f>
        <v>10.434783333333334</v>
      </c>
    </row>
    <row r="48" spans="2:10" ht="15" customHeight="1" x14ac:dyDescent="0.25">
      <c r="B48" s="36" t="s">
        <v>87</v>
      </c>
      <c r="C48" s="43" t="s">
        <v>140</v>
      </c>
      <c r="D48" s="47"/>
      <c r="E48" s="43">
        <v>32.606250000000003</v>
      </c>
      <c r="F48">
        <f>260.85*1.5/12</f>
        <v>32.606250000000003</v>
      </c>
    </row>
    <row r="49" spans="2:12" x14ac:dyDescent="0.25">
      <c r="B49" s="36" t="s">
        <v>170</v>
      </c>
      <c r="C49" s="43"/>
      <c r="D49" s="47"/>
      <c r="E49" s="49">
        <f>SUM(E46:E48)</f>
        <v>61.823643333333337</v>
      </c>
    </row>
    <row r="50" spans="2:12" x14ac:dyDescent="0.25">
      <c r="B50" s="36" t="s">
        <v>162</v>
      </c>
      <c r="C50" s="50">
        <f>Assumptions!$C$19</f>
        <v>0.1205</v>
      </c>
      <c r="D50" s="47"/>
      <c r="E50" s="120">
        <f>E49*$C$50</f>
        <v>7.4497490216666664</v>
      </c>
    </row>
    <row r="51" spans="2:12" x14ac:dyDescent="0.25">
      <c r="B51" s="121"/>
      <c r="C51" s="43"/>
      <c r="D51" s="47"/>
      <c r="E51" s="41"/>
    </row>
    <row r="52" spans="2:12" ht="15" customHeight="1" x14ac:dyDescent="0.25">
      <c r="B52" s="48" t="s">
        <v>171</v>
      </c>
      <c r="C52" s="43"/>
      <c r="D52" s="47"/>
      <c r="E52" s="41"/>
    </row>
    <row r="53" spans="2:12" ht="15" customHeight="1" x14ac:dyDescent="0.25">
      <c r="B53" s="36" t="s">
        <v>84</v>
      </c>
      <c r="C53" s="43"/>
      <c r="D53" s="47"/>
      <c r="E53" s="43">
        <f xml:space="preserve"> E25</f>
        <v>26.920060992000007</v>
      </c>
    </row>
    <row r="54" spans="2:12" ht="15" customHeight="1" x14ac:dyDescent="0.25">
      <c r="B54" s="36" t="s">
        <v>154</v>
      </c>
      <c r="C54" s="43"/>
      <c r="D54" s="47"/>
      <c r="E54" s="43">
        <f>E36</f>
        <v>7.361989953120001</v>
      </c>
    </row>
    <row r="55" spans="2:12" ht="15" customHeight="1" x14ac:dyDescent="0.25">
      <c r="B55" s="36" t="s">
        <v>163</v>
      </c>
      <c r="C55" s="43"/>
      <c r="D55" s="47"/>
      <c r="E55" s="43">
        <f>E43</f>
        <v>93.89102176452505</v>
      </c>
    </row>
    <row r="56" spans="2:12" ht="15" customHeight="1" x14ac:dyDescent="0.25">
      <c r="B56" s="36" t="s">
        <v>168</v>
      </c>
      <c r="C56" s="43"/>
      <c r="D56" s="47"/>
      <c r="E56" s="43">
        <f>E50</f>
        <v>7.4497490216666664</v>
      </c>
    </row>
    <row r="57" spans="2:12" ht="34.5" customHeight="1" x14ac:dyDescent="0.25">
      <c r="B57" s="65" t="s">
        <v>172</v>
      </c>
      <c r="C57" s="222" t="s">
        <v>206</v>
      </c>
      <c r="D57" s="222"/>
      <c r="E57" s="119">
        <f>2*E59+37.04+85.8*E60</f>
        <v>125.2174</v>
      </c>
    </row>
    <row r="58" spans="2:12" x14ac:dyDescent="0.25">
      <c r="B58" s="45" t="s">
        <v>170</v>
      </c>
      <c r="C58" s="43"/>
      <c r="D58" s="47"/>
      <c r="E58" s="120">
        <f>SUM(E53:E57)</f>
        <v>260.84022173131171</v>
      </c>
    </row>
    <row r="59" spans="2:12" ht="15" customHeight="1" x14ac:dyDescent="0.25">
      <c r="B59" s="66" t="s">
        <v>126</v>
      </c>
      <c r="C59" s="42" t="s">
        <v>201</v>
      </c>
      <c r="D59" s="67"/>
      <c r="E59" s="49">
        <v>22.51</v>
      </c>
      <c r="G59" s="27"/>
      <c r="K59" s="27"/>
      <c r="L59" s="53"/>
    </row>
    <row r="60" spans="2:12" ht="15" customHeight="1" x14ac:dyDescent="0.25">
      <c r="B60" s="68" t="s">
        <v>127</v>
      </c>
      <c r="C60" s="43" t="s">
        <v>39</v>
      </c>
      <c r="D60" s="67"/>
      <c r="E60" s="69">
        <v>0.503</v>
      </c>
    </row>
    <row r="61" spans="2:12" ht="15" customHeight="1" x14ac:dyDescent="0.25">
      <c r="B61" s="70" t="s">
        <v>202</v>
      </c>
      <c r="C61" s="43" t="s">
        <v>201</v>
      </c>
      <c r="D61" s="67"/>
      <c r="E61" s="69">
        <v>0.245</v>
      </c>
    </row>
    <row r="62" spans="2:12" ht="33.75" customHeight="1" x14ac:dyDescent="0.25">
      <c r="B62" s="167" t="s">
        <v>229</v>
      </c>
      <c r="C62" s="167"/>
      <c r="D62" s="167"/>
      <c r="E62" s="167"/>
      <c r="L62" s="53"/>
    </row>
  </sheetData>
  <mergeCells count="6">
    <mergeCell ref="B62:E62"/>
    <mergeCell ref="B1:E1"/>
    <mergeCell ref="D3:E3"/>
    <mergeCell ref="B5:E5"/>
    <mergeCell ref="B6:E6"/>
    <mergeCell ref="C57:D57"/>
  </mergeCells>
  <printOptions horizontalCentered="1" verticalCentered="1"/>
  <pageMargins left="0.7" right="0.7" top="0.75" bottom="0.75" header="0.3" footer="0.3"/>
  <pageSetup paperSize="9" scale="75" orientation="portrait" r:id="rId1"/>
  <colBreaks count="1" manualBreakCount="1">
    <brk id="5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63"/>
  <sheetViews>
    <sheetView view="pageBreakPreview" zoomScale="85" zoomScaleSheetLayoutView="85" workbookViewId="0">
      <selection activeCell="E10" sqref="E10"/>
    </sheetView>
  </sheetViews>
  <sheetFormatPr defaultRowHeight="15" x14ac:dyDescent="0.25"/>
  <cols>
    <col min="2" max="2" width="41.85546875" customWidth="1"/>
    <col min="3" max="3" width="14.42578125" style="1" customWidth="1"/>
    <col min="4" max="4" width="19.42578125" customWidth="1"/>
    <col min="5" max="5" width="22.5703125" style="1" customWidth="1"/>
    <col min="7" max="7" width="10.140625" bestFit="1" customWidth="1"/>
  </cols>
  <sheetData>
    <row r="1" spans="2:7" ht="18" x14ac:dyDescent="0.25">
      <c r="B1" s="218" t="s">
        <v>213</v>
      </c>
      <c r="C1" s="218"/>
      <c r="D1" s="218"/>
      <c r="E1" s="218"/>
    </row>
    <row r="2" spans="2:7" ht="15" customHeight="1" x14ac:dyDescent="0.25">
      <c r="B2" s="124"/>
      <c r="C2" s="125"/>
      <c r="D2" s="124"/>
      <c r="E2" s="125"/>
    </row>
    <row r="3" spans="2:7" ht="15" customHeight="1" x14ac:dyDescent="0.25">
      <c r="B3" s="127"/>
      <c r="C3" s="127"/>
      <c r="D3" s="127"/>
      <c r="E3" s="127"/>
    </row>
    <row r="4" spans="2:7" ht="27" customHeight="1" x14ac:dyDescent="0.25">
      <c r="B4" s="45" t="s">
        <v>142</v>
      </c>
      <c r="C4" s="120" t="s">
        <v>296</v>
      </c>
      <c r="D4" s="219" t="s">
        <v>207</v>
      </c>
      <c r="E4" s="219"/>
    </row>
    <row r="5" spans="2:7" ht="15" customHeight="1" x14ac:dyDescent="0.25">
      <c r="B5" s="44"/>
      <c r="C5" s="45"/>
      <c r="D5" s="45" t="s">
        <v>116</v>
      </c>
      <c r="E5" s="46">
        <v>40779</v>
      </c>
    </row>
    <row r="6" spans="2:7" x14ac:dyDescent="0.25">
      <c r="B6" s="220"/>
      <c r="C6" s="220"/>
      <c r="D6" s="220"/>
      <c r="E6" s="220"/>
    </row>
    <row r="7" spans="2:7" ht="15" customHeight="1" x14ac:dyDescent="0.25">
      <c r="B7" s="221" t="s">
        <v>143</v>
      </c>
      <c r="C7" s="221"/>
      <c r="D7" s="221"/>
      <c r="E7" s="221"/>
    </row>
    <row r="8" spans="2:7" ht="15" customHeight="1" x14ac:dyDescent="0.25">
      <c r="B8" s="123"/>
      <c r="C8" s="45"/>
      <c r="D8" s="44"/>
      <c r="E8" s="44" t="s">
        <v>144</v>
      </c>
    </row>
    <row r="9" spans="2:7" ht="27.75" customHeight="1" x14ac:dyDescent="0.25">
      <c r="B9" s="36" t="s">
        <v>145</v>
      </c>
      <c r="C9" s="43">
        <v>62.27</v>
      </c>
      <c r="D9" s="44" t="s">
        <v>117</v>
      </c>
      <c r="E9" s="118">
        <v>25</v>
      </c>
    </row>
    <row r="10" spans="2:7" ht="15" customHeight="1" x14ac:dyDescent="0.25">
      <c r="B10" s="36" t="s">
        <v>200</v>
      </c>
      <c r="C10" s="43">
        <v>90.16</v>
      </c>
      <c r="D10" s="44" t="s">
        <v>146</v>
      </c>
      <c r="E10" s="118" t="s">
        <v>223</v>
      </c>
      <c r="G10" s="1"/>
    </row>
    <row r="11" spans="2:7" ht="15" customHeight="1" x14ac:dyDescent="0.25">
      <c r="B11" s="36" t="s">
        <v>147</v>
      </c>
      <c r="C11" s="43">
        <v>0.56999999999999995</v>
      </c>
      <c r="D11" s="47"/>
      <c r="E11" s="118"/>
    </row>
    <row r="12" spans="2:7" x14ac:dyDescent="0.25">
      <c r="B12" s="121"/>
      <c r="C12" s="43"/>
      <c r="D12" s="47"/>
      <c r="E12" s="37" t="s">
        <v>139</v>
      </c>
    </row>
    <row r="13" spans="2:7" ht="15" customHeight="1" x14ac:dyDescent="0.25">
      <c r="B13" s="48" t="s">
        <v>82</v>
      </c>
      <c r="C13" s="43"/>
      <c r="D13" s="47"/>
      <c r="E13" s="119">
        <f>C9*C10*C11</f>
        <v>3200.130024</v>
      </c>
    </row>
    <row r="14" spans="2:7" ht="27" customHeight="1" x14ac:dyDescent="0.25">
      <c r="B14" s="36" t="s">
        <v>148</v>
      </c>
      <c r="C14" s="43"/>
      <c r="D14" s="47"/>
      <c r="E14" s="118">
        <v>0</v>
      </c>
    </row>
    <row r="15" spans="2:7" ht="15" customHeight="1" x14ac:dyDescent="0.25">
      <c r="B15" s="36" t="s">
        <v>149</v>
      </c>
      <c r="C15" s="43"/>
      <c r="D15" s="47"/>
      <c r="E15" s="119">
        <f>E14+E13</f>
        <v>3200.130024</v>
      </c>
    </row>
    <row r="16" spans="2:7" ht="15" customHeight="1" x14ac:dyDescent="0.25">
      <c r="B16" s="36" t="s">
        <v>83</v>
      </c>
      <c r="C16" s="43"/>
      <c r="D16" s="47"/>
      <c r="E16" s="119">
        <f>AVERAGE(E13,E15)</f>
        <v>3200.130024</v>
      </c>
    </row>
    <row r="17" spans="2:9" x14ac:dyDescent="0.25">
      <c r="B17" s="121"/>
      <c r="C17" s="43"/>
      <c r="D17" s="47"/>
      <c r="E17" s="118"/>
    </row>
    <row r="18" spans="2:9" ht="15" customHeight="1" x14ac:dyDescent="0.25">
      <c r="B18" s="48" t="s">
        <v>84</v>
      </c>
      <c r="C18" s="43"/>
      <c r="D18" s="47"/>
      <c r="E18" s="118"/>
      <c r="I18" s="27"/>
    </row>
    <row r="19" spans="2:9" ht="15" customHeight="1" x14ac:dyDescent="0.25">
      <c r="B19" s="36" t="s">
        <v>123</v>
      </c>
      <c r="C19" s="43"/>
      <c r="D19" s="47"/>
      <c r="E19" s="39">
        <f>IF(E21&gt;E9,0,IF(E21&gt;=12,Assumptions!$C$10,Assumptions!$C$9))</f>
        <v>5.28E-2</v>
      </c>
      <c r="G19" s="6"/>
    </row>
    <row r="20" spans="2:9" ht="15" customHeight="1" x14ac:dyDescent="0.25">
      <c r="B20" s="36" t="s">
        <v>150</v>
      </c>
      <c r="C20" s="43"/>
      <c r="D20" s="47">
        <v>0.9</v>
      </c>
      <c r="E20" s="119">
        <f>E13*$D$20</f>
        <v>2880.1170216</v>
      </c>
    </row>
    <row r="21" spans="2:9" ht="15" customHeight="1" x14ac:dyDescent="0.25">
      <c r="B21" s="36" t="s">
        <v>138</v>
      </c>
      <c r="C21" s="43"/>
      <c r="D21" s="47"/>
      <c r="E21" s="119">
        <f>ROUND(YEARFRAC(Assumptions!$C$3,E5),0)</f>
        <v>8</v>
      </c>
    </row>
    <row r="22" spans="2:9" ht="15" customHeight="1" x14ac:dyDescent="0.25">
      <c r="B22" s="36" t="s">
        <v>151</v>
      </c>
      <c r="C22" s="43"/>
      <c r="D22" s="47"/>
      <c r="E22" s="119">
        <f>E9-E21</f>
        <v>17</v>
      </c>
    </row>
    <row r="23" spans="2:9" ht="15" customHeight="1" x14ac:dyDescent="0.25">
      <c r="B23" s="36" t="s">
        <v>152</v>
      </c>
      <c r="C23" s="43"/>
      <c r="D23" s="47"/>
      <c r="E23" s="119">
        <f>E20-E24</f>
        <v>1528.3820994624</v>
      </c>
    </row>
    <row r="24" spans="2:9" ht="15" customHeight="1" x14ac:dyDescent="0.25">
      <c r="B24" s="36" t="s">
        <v>153</v>
      </c>
      <c r="C24" s="43"/>
      <c r="D24" s="47"/>
      <c r="E24" s="40">
        <f>IF(E21&gt;$E$9,$D$20*E13,IF(E21&lt;=Assumptions!$D$10, Assumptions!$C$9*E21*E13,(Assumptions!$D$10*Assumptions!$C$9+(E21-Assumptions!$D$10)*Assumptions!$C$10)*E13))</f>
        <v>1351.7349221376001</v>
      </c>
      <c r="G24" s="33"/>
    </row>
    <row r="25" spans="2:9" x14ac:dyDescent="0.25">
      <c r="B25" s="121"/>
      <c r="C25" s="43"/>
      <c r="D25" s="47"/>
      <c r="E25" s="118"/>
    </row>
    <row r="26" spans="2:9" ht="15" customHeight="1" x14ac:dyDescent="0.25">
      <c r="B26" s="36" t="s">
        <v>84</v>
      </c>
      <c r="C26" s="43"/>
      <c r="D26" s="47"/>
      <c r="E26" s="120">
        <f>E13*E19</f>
        <v>168.96686526720001</v>
      </c>
    </row>
    <row r="27" spans="2:9" x14ac:dyDescent="0.25">
      <c r="B27" s="121"/>
      <c r="C27" s="43"/>
      <c r="D27" s="47"/>
      <c r="E27" s="41"/>
    </row>
    <row r="28" spans="2:9" ht="15" customHeight="1" x14ac:dyDescent="0.25">
      <c r="B28" s="48" t="s">
        <v>154</v>
      </c>
      <c r="C28" s="43"/>
      <c r="D28" s="47"/>
      <c r="E28" s="41"/>
    </row>
    <row r="29" spans="2:9" ht="15" customHeight="1" x14ac:dyDescent="0.25">
      <c r="B29" s="36" t="s">
        <v>155</v>
      </c>
      <c r="C29" s="43"/>
      <c r="D29" s="47"/>
      <c r="E29" s="43">
        <f>Assumptions!$C$7*E13</f>
        <v>2240.0910168</v>
      </c>
    </row>
    <row r="30" spans="2:9" ht="18" customHeight="1" x14ac:dyDescent="0.25">
      <c r="B30" s="36" t="s">
        <v>156</v>
      </c>
      <c r="C30" s="43"/>
      <c r="D30" s="47"/>
      <c r="E30" s="40">
        <f>IF(E29&gt;=E24,E24,E29)</f>
        <v>1351.7349221376001</v>
      </c>
    </row>
    <row r="31" spans="2:9" ht="15" customHeight="1" x14ac:dyDescent="0.25">
      <c r="B31" s="36" t="s">
        <v>157</v>
      </c>
      <c r="C31" s="43"/>
      <c r="D31" s="47"/>
      <c r="E31" s="43">
        <f>E29-E30</f>
        <v>888.35609466239998</v>
      </c>
    </row>
    <row r="32" spans="2:9" ht="15" customHeight="1" x14ac:dyDescent="0.25">
      <c r="B32" s="36" t="s">
        <v>158</v>
      </c>
      <c r="C32" s="43"/>
      <c r="D32" s="47"/>
      <c r="E32" s="49">
        <v>0</v>
      </c>
    </row>
    <row r="33" spans="2:10" ht="15" customHeight="1" x14ac:dyDescent="0.25">
      <c r="B33" s="36" t="s">
        <v>159</v>
      </c>
      <c r="C33" s="43"/>
      <c r="D33" s="47"/>
      <c r="E33" s="49">
        <f>IF(E31&gt;=E26,E26,E31)</f>
        <v>168.96686526720001</v>
      </c>
    </row>
    <row r="34" spans="2:10" ht="15" customHeight="1" x14ac:dyDescent="0.25">
      <c r="B34" s="36" t="s">
        <v>160</v>
      </c>
      <c r="C34" s="43"/>
      <c r="D34" s="47"/>
      <c r="E34" s="43">
        <f>E31-E33</f>
        <v>719.3892293952</v>
      </c>
    </row>
    <row r="35" spans="2:10" ht="15" customHeight="1" x14ac:dyDescent="0.25">
      <c r="B35" s="36" t="s">
        <v>161</v>
      </c>
      <c r="C35" s="43"/>
      <c r="D35" s="47"/>
      <c r="E35" s="43">
        <f>MAX(AVERAGE(E31,E34),0)</f>
        <v>803.87266202880005</v>
      </c>
      <c r="F35" s="28"/>
    </row>
    <row r="36" spans="2:10" ht="14.25" customHeight="1" x14ac:dyDescent="0.25">
      <c r="B36" s="36" t="s">
        <v>124</v>
      </c>
      <c r="C36" s="43"/>
      <c r="D36" s="47"/>
      <c r="E36" s="50">
        <f>Assumptions!$C$13</f>
        <v>9.98E-2</v>
      </c>
      <c r="J36" s="31"/>
    </row>
    <row r="37" spans="2:10" x14ac:dyDescent="0.25">
      <c r="B37" s="36" t="s">
        <v>162</v>
      </c>
      <c r="C37" s="43"/>
      <c r="D37" s="47"/>
      <c r="E37" s="120">
        <f>E35*E36</f>
        <v>80.226491670474246</v>
      </c>
    </row>
    <row r="38" spans="2:10" x14ac:dyDescent="0.25">
      <c r="B38" s="121"/>
      <c r="C38" s="43"/>
      <c r="D38" s="47"/>
      <c r="E38" s="41"/>
    </row>
    <row r="39" spans="2:10" ht="15" customHeight="1" x14ac:dyDescent="0.25">
      <c r="B39" s="48" t="s">
        <v>163</v>
      </c>
      <c r="C39" s="43"/>
      <c r="D39" s="47"/>
      <c r="E39" s="41"/>
    </row>
    <row r="40" spans="2:10" ht="15" customHeight="1" x14ac:dyDescent="0.25">
      <c r="B40" s="36" t="s">
        <v>164</v>
      </c>
      <c r="C40" s="43"/>
      <c r="D40" s="47"/>
      <c r="E40" s="43">
        <f>Assumptions!$C$8*E13</f>
        <v>960.03900720000013</v>
      </c>
    </row>
    <row r="41" spans="2:10" ht="15" customHeight="1" x14ac:dyDescent="0.25">
      <c r="B41" s="36" t="s">
        <v>165</v>
      </c>
      <c r="C41" s="43"/>
      <c r="D41" s="47"/>
      <c r="E41" s="43">
        <f>E40</f>
        <v>960.03900720000013</v>
      </c>
      <c r="F41" s="28"/>
    </row>
    <row r="42" spans="2:10" ht="15" customHeight="1" x14ac:dyDescent="0.25">
      <c r="B42" s="36" t="s">
        <v>166</v>
      </c>
      <c r="C42" s="43"/>
      <c r="D42" s="47"/>
      <c r="E42" s="43">
        <f>AVERAGE(E40:E41)</f>
        <v>960.03900720000013</v>
      </c>
      <c r="F42" s="28"/>
    </row>
    <row r="43" spans="2:10" ht="15" customHeight="1" x14ac:dyDescent="0.25">
      <c r="B43" s="36" t="s">
        <v>167</v>
      </c>
      <c r="C43" s="43"/>
      <c r="D43" s="47"/>
      <c r="E43" s="51">
        <f>Assumptions!$C$6</f>
        <v>0.23824162311712263</v>
      </c>
    </row>
    <row r="44" spans="2:10" ht="15" customHeight="1" x14ac:dyDescent="0.25">
      <c r="B44" s="36" t="s">
        <v>163</v>
      </c>
      <c r="C44" s="43"/>
      <c r="D44" s="47"/>
      <c r="E44" s="120">
        <f>E43*E42</f>
        <v>228.721251331079</v>
      </c>
    </row>
    <row r="45" spans="2:10" x14ac:dyDescent="0.25">
      <c r="B45" s="121"/>
      <c r="C45" s="43"/>
      <c r="D45" s="47"/>
      <c r="E45" s="41"/>
    </row>
    <row r="46" spans="2:10" ht="15" customHeight="1" x14ac:dyDescent="0.25">
      <c r="B46" s="48" t="s">
        <v>168</v>
      </c>
      <c r="C46" s="43"/>
      <c r="D46" s="47"/>
      <c r="E46" s="41"/>
    </row>
    <row r="47" spans="2:10" ht="15" customHeight="1" x14ac:dyDescent="0.25">
      <c r="B47" s="36" t="s">
        <v>85</v>
      </c>
      <c r="C47" s="43" t="s">
        <v>86</v>
      </c>
      <c r="D47" s="47"/>
      <c r="E47" s="43">
        <f>Assumptions!$C$16*E58</f>
        <v>25.420643999999999</v>
      </c>
    </row>
    <row r="48" spans="2:10" ht="15" customHeight="1" x14ac:dyDescent="0.25">
      <c r="B48" s="36" t="s">
        <v>169</v>
      </c>
      <c r="C48" s="43" t="s">
        <v>125</v>
      </c>
      <c r="D48" s="47"/>
      <c r="E48" s="43">
        <f>E58/12</f>
        <v>14.122579999999999</v>
      </c>
    </row>
    <row r="49" spans="2:12" ht="15" customHeight="1" x14ac:dyDescent="0.25">
      <c r="B49" s="36" t="s">
        <v>87</v>
      </c>
      <c r="C49" s="43" t="s">
        <v>140</v>
      </c>
      <c r="D49" s="47"/>
      <c r="E49" s="43">
        <v>82.768000000000001</v>
      </c>
      <c r="F49">
        <f>662.15*1.5/12</f>
        <v>82.768749999999997</v>
      </c>
    </row>
    <row r="50" spans="2:12" x14ac:dyDescent="0.25">
      <c r="B50" s="36" t="s">
        <v>170</v>
      </c>
      <c r="C50" s="43"/>
      <c r="D50" s="47"/>
      <c r="E50" s="49">
        <f>SUM(E47:E49)</f>
        <v>122.311224</v>
      </c>
    </row>
    <row r="51" spans="2:12" x14ac:dyDescent="0.25">
      <c r="B51" s="36" t="s">
        <v>162</v>
      </c>
      <c r="C51" s="50">
        <f>Assumptions!$C$19</f>
        <v>0.1205</v>
      </c>
      <c r="D51" s="47"/>
      <c r="E51" s="120">
        <f>E50*$C$51</f>
        <v>14.738502491999999</v>
      </c>
    </row>
    <row r="52" spans="2:12" x14ac:dyDescent="0.25">
      <c r="B52" s="121"/>
      <c r="C52" s="43"/>
      <c r="D52" s="47"/>
      <c r="E52" s="41"/>
    </row>
    <row r="53" spans="2:12" ht="15" customHeight="1" x14ac:dyDescent="0.25">
      <c r="B53" s="48" t="s">
        <v>171</v>
      </c>
      <c r="C53" s="43"/>
      <c r="D53" s="47"/>
      <c r="E53" s="41"/>
    </row>
    <row r="54" spans="2:12" ht="15" customHeight="1" x14ac:dyDescent="0.25">
      <c r="B54" s="36" t="s">
        <v>84</v>
      </c>
      <c r="C54" s="43"/>
      <c r="D54" s="47"/>
      <c r="E54" s="43">
        <f xml:space="preserve"> E26</f>
        <v>168.96686526720001</v>
      </c>
    </row>
    <row r="55" spans="2:12" ht="15" customHeight="1" x14ac:dyDescent="0.25">
      <c r="B55" s="36" t="s">
        <v>154</v>
      </c>
      <c r="C55" s="43"/>
      <c r="D55" s="47"/>
      <c r="E55" s="43">
        <f>E37</f>
        <v>80.226491670474246</v>
      </c>
    </row>
    <row r="56" spans="2:12" ht="15" customHeight="1" x14ac:dyDescent="0.25">
      <c r="B56" s="36" t="s">
        <v>163</v>
      </c>
      <c r="C56" s="43"/>
      <c r="D56" s="47"/>
      <c r="E56" s="43">
        <f>E44</f>
        <v>228.721251331079</v>
      </c>
    </row>
    <row r="57" spans="2:12" ht="15" customHeight="1" x14ac:dyDescent="0.25">
      <c r="B57" s="36" t="s">
        <v>168</v>
      </c>
      <c r="C57" s="43"/>
      <c r="D57" s="47"/>
      <c r="E57" s="43">
        <f>E51</f>
        <v>14.738502491999999</v>
      </c>
    </row>
    <row r="58" spans="2:12" ht="34.5" customHeight="1" x14ac:dyDescent="0.25">
      <c r="B58" s="65" t="s">
        <v>172</v>
      </c>
      <c r="C58" s="222" t="s">
        <v>209</v>
      </c>
      <c r="D58" s="222"/>
      <c r="E58" s="119">
        <f>4*E60+0+90.16*E61</f>
        <v>169.47095999999999</v>
      </c>
    </row>
    <row r="59" spans="2:12" x14ac:dyDescent="0.25">
      <c r="B59" s="45" t="s">
        <v>170</v>
      </c>
      <c r="C59" s="43"/>
      <c r="D59" s="47"/>
      <c r="E59" s="120">
        <f>SUM(E54:E58)</f>
        <v>662.12407076075328</v>
      </c>
    </row>
    <row r="60" spans="2:12" ht="15" customHeight="1" x14ac:dyDescent="0.25">
      <c r="B60" s="66" t="s">
        <v>126</v>
      </c>
      <c r="C60" s="42" t="s">
        <v>201</v>
      </c>
      <c r="D60" s="67"/>
      <c r="E60" s="49">
        <v>22.51</v>
      </c>
      <c r="G60" s="27"/>
      <c r="K60" s="27"/>
      <c r="L60" s="53"/>
    </row>
    <row r="61" spans="2:12" ht="15" customHeight="1" x14ac:dyDescent="0.25">
      <c r="B61" s="68" t="s">
        <v>127</v>
      </c>
      <c r="C61" s="43" t="s">
        <v>38</v>
      </c>
      <c r="D61" s="67"/>
      <c r="E61" s="69">
        <v>0.88100000000000001</v>
      </c>
    </row>
    <row r="62" spans="2:12" ht="15" customHeight="1" x14ac:dyDescent="0.25">
      <c r="B62" s="70" t="s">
        <v>202</v>
      </c>
      <c r="C62" s="43" t="s">
        <v>201</v>
      </c>
      <c r="D62" s="67"/>
      <c r="E62" s="69">
        <v>0.245</v>
      </c>
    </row>
    <row r="63" spans="2:12" ht="33.75" customHeight="1" x14ac:dyDescent="0.25">
      <c r="B63" s="167" t="s">
        <v>229</v>
      </c>
      <c r="C63" s="167"/>
      <c r="D63" s="167"/>
      <c r="E63" s="167"/>
      <c r="L63" s="53"/>
    </row>
  </sheetData>
  <mergeCells count="6">
    <mergeCell ref="B63:E63"/>
    <mergeCell ref="B1:E1"/>
    <mergeCell ref="D4:E4"/>
    <mergeCell ref="B6:E6"/>
    <mergeCell ref="B7:E7"/>
    <mergeCell ref="C58:D58"/>
  </mergeCells>
  <printOptions horizontalCentered="1" verticalCentered="1"/>
  <pageMargins left="0.7" right="0.7" top="0.75" bottom="0.75" header="0.3" footer="0.3"/>
  <pageSetup paperSize="9" scale="75" orientation="portrait" r:id="rId1"/>
  <colBreaks count="1" manualBreakCount="1">
    <brk id="5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62"/>
  <sheetViews>
    <sheetView view="pageBreakPreview" zoomScaleSheetLayoutView="100" workbookViewId="0">
      <selection activeCell="F10" sqref="F10"/>
    </sheetView>
  </sheetViews>
  <sheetFormatPr defaultRowHeight="15" x14ac:dyDescent="0.25"/>
  <cols>
    <col min="2" max="2" width="35.42578125" customWidth="1"/>
    <col min="3" max="3" width="14.42578125" style="1" customWidth="1"/>
    <col min="4" max="4" width="19.42578125" customWidth="1"/>
    <col min="5" max="5" width="22.5703125" style="1" customWidth="1"/>
    <col min="7" max="7" width="10.140625" bestFit="1" customWidth="1"/>
  </cols>
  <sheetData>
    <row r="1" spans="2:7" ht="23.25" x14ac:dyDescent="0.25">
      <c r="B1" s="223" t="s">
        <v>314</v>
      </c>
      <c r="C1" s="223"/>
      <c r="D1" s="223"/>
      <c r="E1" s="223"/>
    </row>
    <row r="2" spans="2:7" ht="15" customHeight="1" x14ac:dyDescent="0.25">
      <c r="B2" s="128"/>
      <c r="C2" s="128"/>
      <c r="D2" s="128"/>
      <c r="E2" s="128"/>
    </row>
    <row r="3" spans="2:7" ht="27" customHeight="1" x14ac:dyDescent="0.25">
      <c r="B3" s="45" t="s">
        <v>142</v>
      </c>
      <c r="C3" s="120" t="s">
        <v>313</v>
      </c>
      <c r="D3" s="219" t="s">
        <v>211</v>
      </c>
      <c r="E3" s="219"/>
    </row>
    <row r="4" spans="2:7" ht="15" customHeight="1" x14ac:dyDescent="0.25">
      <c r="B4" s="44"/>
      <c r="C4" s="45"/>
      <c r="D4" s="45" t="s">
        <v>116</v>
      </c>
      <c r="E4" s="46">
        <v>32781</v>
      </c>
    </row>
    <row r="5" spans="2:7" x14ac:dyDescent="0.25">
      <c r="B5" s="220"/>
      <c r="C5" s="220"/>
      <c r="D5" s="220"/>
      <c r="E5" s="220"/>
    </row>
    <row r="6" spans="2:7" ht="15" customHeight="1" x14ac:dyDescent="0.25">
      <c r="B6" s="221" t="s">
        <v>143</v>
      </c>
      <c r="C6" s="221"/>
      <c r="D6" s="221"/>
      <c r="E6" s="221"/>
    </row>
    <row r="7" spans="2:7" ht="15" customHeight="1" x14ac:dyDescent="0.25">
      <c r="B7" s="123"/>
      <c r="C7" s="45"/>
      <c r="D7" s="44"/>
      <c r="E7" s="44" t="s">
        <v>144</v>
      </c>
    </row>
    <row r="8" spans="2:7" ht="27.75" customHeight="1" x14ac:dyDescent="0.25">
      <c r="B8" s="36" t="s">
        <v>145</v>
      </c>
      <c r="C8" s="43">
        <v>0</v>
      </c>
      <c r="D8" s="44" t="s">
        <v>117</v>
      </c>
      <c r="E8" s="118">
        <v>25</v>
      </c>
    </row>
    <row r="9" spans="2:7" ht="15" customHeight="1" x14ac:dyDescent="0.25">
      <c r="B9" s="36" t="s">
        <v>200</v>
      </c>
      <c r="C9" s="43">
        <v>59.7</v>
      </c>
      <c r="D9" s="44" t="s">
        <v>146</v>
      </c>
      <c r="E9" s="118" t="s">
        <v>223</v>
      </c>
      <c r="G9" s="1"/>
    </row>
    <row r="10" spans="2:7" ht="15" customHeight="1" x14ac:dyDescent="0.25">
      <c r="B10" s="36" t="s">
        <v>147</v>
      </c>
      <c r="C10" s="43">
        <v>0.56999999999999995</v>
      </c>
      <c r="D10" s="47"/>
      <c r="E10" s="118"/>
    </row>
    <row r="11" spans="2:7" x14ac:dyDescent="0.25">
      <c r="B11" s="121"/>
      <c r="C11" s="43"/>
      <c r="D11" s="47"/>
      <c r="E11" s="37" t="s">
        <v>139</v>
      </c>
    </row>
    <row r="12" spans="2:7" ht="15" customHeight="1" x14ac:dyDescent="0.25">
      <c r="B12" s="48" t="s">
        <v>82</v>
      </c>
      <c r="C12" s="43"/>
      <c r="D12" s="47"/>
      <c r="E12" s="119">
        <f>C8*C9*C10</f>
        <v>0</v>
      </c>
    </row>
    <row r="13" spans="2:7" ht="27" customHeight="1" x14ac:dyDescent="0.25">
      <c r="B13" s="36" t="s">
        <v>148</v>
      </c>
      <c r="C13" s="43"/>
      <c r="D13" s="47"/>
      <c r="E13" s="119">
        <v>0</v>
      </c>
    </row>
    <row r="14" spans="2:7" ht="15" customHeight="1" x14ac:dyDescent="0.25">
      <c r="B14" s="36" t="s">
        <v>149</v>
      </c>
      <c r="C14" s="43"/>
      <c r="D14" s="47"/>
      <c r="E14" s="119">
        <f>E13+E12</f>
        <v>0</v>
      </c>
    </row>
    <row r="15" spans="2:7" ht="15" customHeight="1" x14ac:dyDescent="0.25">
      <c r="B15" s="36" t="s">
        <v>83</v>
      </c>
      <c r="C15" s="43"/>
      <c r="D15" s="47"/>
      <c r="E15" s="119">
        <f>AVERAGE(E12,E14)</f>
        <v>0</v>
      </c>
    </row>
    <row r="16" spans="2:7" x14ac:dyDescent="0.25">
      <c r="B16" s="121"/>
      <c r="C16" s="43"/>
      <c r="D16" s="47"/>
      <c r="E16" s="119"/>
    </row>
    <row r="17" spans="2:9" ht="15" customHeight="1" x14ac:dyDescent="0.25">
      <c r="B17" s="48" t="s">
        <v>84</v>
      </c>
      <c r="C17" s="43"/>
      <c r="D17" s="47"/>
      <c r="E17" s="118"/>
      <c r="I17" s="27"/>
    </row>
    <row r="18" spans="2:9" ht="15" customHeight="1" x14ac:dyDescent="0.25">
      <c r="B18" s="36" t="s">
        <v>123</v>
      </c>
      <c r="C18" s="43"/>
      <c r="D18" s="47"/>
      <c r="E18" s="39">
        <f>IF(E20&gt;E8,0,IF(E20&gt;=12,Assumptions!$C$10,Assumptions!$C$9))</f>
        <v>0</v>
      </c>
      <c r="G18" s="6"/>
    </row>
    <row r="19" spans="2:9" ht="15" customHeight="1" x14ac:dyDescent="0.25">
      <c r="B19" s="36" t="s">
        <v>150</v>
      </c>
      <c r="C19" s="43"/>
      <c r="D19" s="47">
        <v>0.9</v>
      </c>
      <c r="E19" s="119">
        <f>E12*$D$19</f>
        <v>0</v>
      </c>
    </row>
    <row r="20" spans="2:9" ht="15" customHeight="1" x14ac:dyDescent="0.25">
      <c r="B20" s="36" t="s">
        <v>138</v>
      </c>
      <c r="C20" s="43"/>
      <c r="D20" s="47"/>
      <c r="E20" s="119">
        <f>ROUND(YEARFRAC(Assumptions!$C$3,E4),0)</f>
        <v>30</v>
      </c>
    </row>
    <row r="21" spans="2:9" ht="15" customHeight="1" x14ac:dyDescent="0.25">
      <c r="B21" s="36" t="s">
        <v>151</v>
      </c>
      <c r="C21" s="43"/>
      <c r="D21" s="47"/>
      <c r="E21" s="119">
        <v>0</v>
      </c>
    </row>
    <row r="22" spans="2:9" ht="15" customHeight="1" x14ac:dyDescent="0.25">
      <c r="B22" s="36" t="s">
        <v>152</v>
      </c>
      <c r="C22" s="43"/>
      <c r="D22" s="47"/>
      <c r="E22" s="119">
        <f>E19-E23</f>
        <v>0</v>
      </c>
    </row>
    <row r="23" spans="2:9" ht="15" customHeight="1" x14ac:dyDescent="0.25">
      <c r="B23" s="36" t="s">
        <v>153</v>
      </c>
      <c r="C23" s="43"/>
      <c r="D23" s="47"/>
      <c r="E23" s="40">
        <f>IF(E20&gt;$E$8,$D$19*E12,IF(E20&lt;=Assumptions!$D$10, Assumptions!$C$9*E20*E12,(Assumptions!$D$10*Assumptions!$C$9+(E20-Assumptions!$D$10)*Assumptions!$C$10)*E12))</f>
        <v>0</v>
      </c>
      <c r="G23" s="33"/>
    </row>
    <row r="24" spans="2:9" x14ac:dyDescent="0.25">
      <c r="B24" s="121"/>
      <c r="C24" s="43"/>
      <c r="D24" s="47"/>
      <c r="E24" s="118"/>
    </row>
    <row r="25" spans="2:9" ht="15" customHeight="1" x14ac:dyDescent="0.25">
      <c r="B25" s="36" t="s">
        <v>84</v>
      </c>
      <c r="C25" s="43"/>
      <c r="D25" s="47"/>
      <c r="E25" s="120">
        <f>E12*E18</f>
        <v>0</v>
      </c>
    </row>
    <row r="26" spans="2:9" x14ac:dyDescent="0.25">
      <c r="B26" s="121"/>
      <c r="C26" s="43"/>
      <c r="D26" s="47"/>
      <c r="E26" s="41"/>
    </row>
    <row r="27" spans="2:9" ht="15" customHeight="1" x14ac:dyDescent="0.25">
      <c r="B27" s="48" t="s">
        <v>154</v>
      </c>
      <c r="C27" s="43"/>
      <c r="D27" s="47"/>
      <c r="E27" s="41"/>
    </row>
    <row r="28" spans="2:9" ht="15" customHeight="1" x14ac:dyDescent="0.25">
      <c r="B28" s="36" t="s">
        <v>155</v>
      </c>
      <c r="C28" s="43"/>
      <c r="D28" s="47"/>
      <c r="E28" s="43">
        <f>Assumptions!$C$7*E12</f>
        <v>0</v>
      </c>
    </row>
    <row r="29" spans="2:9" ht="15" customHeight="1" x14ac:dyDescent="0.25">
      <c r="B29" s="36" t="s">
        <v>156</v>
      </c>
      <c r="C29" s="43"/>
      <c r="D29" s="47"/>
      <c r="E29" s="40">
        <f>IF(E28&gt;=E23,E23,E28)</f>
        <v>0</v>
      </c>
    </row>
    <row r="30" spans="2:9" ht="15" customHeight="1" x14ac:dyDescent="0.25">
      <c r="B30" s="36" t="s">
        <v>157</v>
      </c>
      <c r="C30" s="43"/>
      <c r="D30" s="47"/>
      <c r="E30" s="43">
        <f>E28-E29</f>
        <v>0</v>
      </c>
    </row>
    <row r="31" spans="2:9" ht="15" customHeight="1" x14ac:dyDescent="0.25">
      <c r="B31" s="36" t="s">
        <v>158</v>
      </c>
      <c r="C31" s="43"/>
      <c r="D31" s="47"/>
      <c r="E31" s="49">
        <v>0</v>
      </c>
    </row>
    <row r="32" spans="2:9" ht="15" customHeight="1" x14ac:dyDescent="0.25">
      <c r="B32" s="36" t="s">
        <v>159</v>
      </c>
      <c r="C32" s="43"/>
      <c r="D32" s="47"/>
      <c r="E32" s="49">
        <f>IF(E30&gt;=E25,E25,E30)</f>
        <v>0</v>
      </c>
    </row>
    <row r="33" spans="2:10" ht="15" customHeight="1" x14ac:dyDescent="0.25">
      <c r="B33" s="36" t="s">
        <v>160</v>
      </c>
      <c r="C33" s="43"/>
      <c r="D33" s="47"/>
      <c r="E33" s="43">
        <f>E30-E32</f>
        <v>0</v>
      </c>
    </row>
    <row r="34" spans="2:10" ht="15" customHeight="1" x14ac:dyDescent="0.25">
      <c r="B34" s="36" t="s">
        <v>161</v>
      </c>
      <c r="C34" s="43"/>
      <c r="D34" s="47"/>
      <c r="E34" s="43">
        <f>MAX(AVERAGE(E30,E33),0)</f>
        <v>0</v>
      </c>
      <c r="F34" s="28"/>
    </row>
    <row r="35" spans="2:10" ht="14.25" customHeight="1" x14ac:dyDescent="0.25">
      <c r="B35" s="36" t="s">
        <v>124</v>
      </c>
      <c r="C35" s="43"/>
      <c r="D35" s="47"/>
      <c r="E35" s="50">
        <f>Assumptions!$C$13</f>
        <v>9.98E-2</v>
      </c>
      <c r="J35" s="31"/>
    </row>
    <row r="36" spans="2:10" x14ac:dyDescent="0.25">
      <c r="B36" s="36" t="s">
        <v>162</v>
      </c>
      <c r="C36" s="43"/>
      <c r="D36" s="47"/>
      <c r="E36" s="120">
        <f>E34*E35</f>
        <v>0</v>
      </c>
    </row>
    <row r="37" spans="2:10" x14ac:dyDescent="0.25">
      <c r="B37" s="121"/>
      <c r="C37" s="43"/>
      <c r="D37" s="47"/>
      <c r="E37" s="41"/>
    </row>
    <row r="38" spans="2:10" ht="15" customHeight="1" x14ac:dyDescent="0.25">
      <c r="B38" s="48" t="s">
        <v>163</v>
      </c>
      <c r="C38" s="43"/>
      <c r="D38" s="47"/>
      <c r="E38" s="41"/>
    </row>
    <row r="39" spans="2:10" ht="15" customHeight="1" x14ac:dyDescent="0.25">
      <c r="B39" s="36" t="s">
        <v>164</v>
      </c>
      <c r="C39" s="43"/>
      <c r="D39" s="47"/>
      <c r="E39" s="43">
        <f>Assumptions!$C$8*E12</f>
        <v>0</v>
      </c>
    </row>
    <row r="40" spans="2:10" ht="15" customHeight="1" x14ac:dyDescent="0.25">
      <c r="B40" s="36" t="s">
        <v>165</v>
      </c>
      <c r="C40" s="43"/>
      <c r="D40" s="47"/>
      <c r="E40" s="43">
        <f>E39</f>
        <v>0</v>
      </c>
      <c r="F40" s="28"/>
    </row>
    <row r="41" spans="2:10" ht="15" customHeight="1" x14ac:dyDescent="0.25">
      <c r="B41" s="36" t="s">
        <v>166</v>
      </c>
      <c r="C41" s="43"/>
      <c r="D41" s="47"/>
      <c r="E41" s="43">
        <f>AVERAGE(E39:E40)</f>
        <v>0</v>
      </c>
      <c r="F41" s="28"/>
    </row>
    <row r="42" spans="2:10" ht="15" customHeight="1" x14ac:dyDescent="0.25">
      <c r="B42" s="36" t="s">
        <v>167</v>
      </c>
      <c r="C42" s="43"/>
      <c r="D42" s="47"/>
      <c r="E42" s="51">
        <f>Assumptions!$C$6</f>
        <v>0.23824162311712263</v>
      </c>
    </row>
    <row r="43" spans="2:10" ht="15" customHeight="1" x14ac:dyDescent="0.25">
      <c r="B43" s="36" t="s">
        <v>163</v>
      </c>
      <c r="C43" s="43"/>
      <c r="D43" s="47"/>
      <c r="E43" s="120">
        <f>E42*E41</f>
        <v>0</v>
      </c>
    </row>
    <row r="44" spans="2:10" x14ac:dyDescent="0.25">
      <c r="B44" s="121"/>
      <c r="C44" s="43"/>
      <c r="D44" s="47"/>
      <c r="E44" s="41"/>
    </row>
    <row r="45" spans="2:10" ht="15" customHeight="1" x14ac:dyDescent="0.25">
      <c r="B45" s="48" t="s">
        <v>168</v>
      </c>
      <c r="C45" s="43"/>
      <c r="D45" s="47"/>
      <c r="E45" s="41"/>
    </row>
    <row r="46" spans="2:10" ht="15" customHeight="1" x14ac:dyDescent="0.25">
      <c r="B46" s="36" t="s">
        <v>85</v>
      </c>
      <c r="C46" s="43" t="s">
        <v>86</v>
      </c>
      <c r="D46" s="47"/>
      <c r="E46" s="43">
        <f>Assumptions!$C$16*E57</f>
        <v>25.437854999999999</v>
      </c>
    </row>
    <row r="47" spans="2:10" ht="15" customHeight="1" x14ac:dyDescent="0.25">
      <c r="B47" s="36" t="s">
        <v>169</v>
      </c>
      <c r="C47" s="43" t="s">
        <v>125</v>
      </c>
      <c r="D47" s="47"/>
      <c r="E47" s="43">
        <f>E57/12</f>
        <v>14.132141666666667</v>
      </c>
    </row>
    <row r="48" spans="2:10" ht="15" customHeight="1" x14ac:dyDescent="0.25">
      <c r="B48" s="36" t="s">
        <v>87</v>
      </c>
      <c r="C48" s="43" t="s">
        <v>140</v>
      </c>
      <c r="D48" s="47"/>
      <c r="E48" s="43">
        <v>22.12875</v>
      </c>
      <c r="F48">
        <f>177.03*1.5/12</f>
        <v>22.12875</v>
      </c>
    </row>
    <row r="49" spans="2:12" x14ac:dyDescent="0.25">
      <c r="B49" s="36" t="s">
        <v>170</v>
      </c>
      <c r="C49" s="43"/>
      <c r="D49" s="47"/>
      <c r="E49" s="49">
        <f>SUM(E46:E48)</f>
        <v>61.698746666666665</v>
      </c>
    </row>
    <row r="50" spans="2:12" x14ac:dyDescent="0.25">
      <c r="B50" s="36" t="s">
        <v>162</v>
      </c>
      <c r="C50" s="50">
        <f>Assumptions!$C$19</f>
        <v>0.1205</v>
      </c>
      <c r="D50" s="47"/>
      <c r="E50" s="120">
        <f>E49*$C$50</f>
        <v>7.4346989733333331</v>
      </c>
    </row>
    <row r="51" spans="2:12" x14ac:dyDescent="0.25">
      <c r="B51" s="121"/>
      <c r="C51" s="43"/>
      <c r="D51" s="47"/>
      <c r="E51" s="41"/>
    </row>
    <row r="52" spans="2:12" ht="15" customHeight="1" x14ac:dyDescent="0.25">
      <c r="B52" s="48" t="s">
        <v>171</v>
      </c>
      <c r="C52" s="43"/>
      <c r="D52" s="47"/>
      <c r="E52" s="41"/>
    </row>
    <row r="53" spans="2:12" ht="15" customHeight="1" x14ac:dyDescent="0.25">
      <c r="B53" s="36" t="s">
        <v>84</v>
      </c>
      <c r="C53" s="43"/>
      <c r="D53" s="47"/>
      <c r="E53" s="43">
        <f xml:space="preserve"> E25</f>
        <v>0</v>
      </c>
    </row>
    <row r="54" spans="2:12" ht="15" customHeight="1" x14ac:dyDescent="0.25">
      <c r="B54" s="36" t="s">
        <v>154</v>
      </c>
      <c r="C54" s="43"/>
      <c r="D54" s="47"/>
      <c r="E54" s="43">
        <f>E36</f>
        <v>0</v>
      </c>
    </row>
    <row r="55" spans="2:12" ht="15" customHeight="1" x14ac:dyDescent="0.25">
      <c r="B55" s="36" t="s">
        <v>163</v>
      </c>
      <c r="C55" s="43"/>
      <c r="D55" s="47"/>
      <c r="E55" s="43">
        <f>E43</f>
        <v>0</v>
      </c>
    </row>
    <row r="56" spans="2:12" ht="15" customHeight="1" x14ac:dyDescent="0.25">
      <c r="B56" s="36" t="s">
        <v>168</v>
      </c>
      <c r="C56" s="43"/>
      <c r="D56" s="47"/>
      <c r="E56" s="43">
        <f>E50</f>
        <v>7.4346989733333331</v>
      </c>
    </row>
    <row r="57" spans="2:12" ht="34.5" customHeight="1" x14ac:dyDescent="0.25">
      <c r="B57" s="65" t="s">
        <v>172</v>
      </c>
      <c r="C57" s="222" t="s">
        <v>212</v>
      </c>
      <c r="D57" s="222"/>
      <c r="E57" s="119">
        <f>4*E59+26.95+59.7*E60</f>
        <v>169.5857</v>
      </c>
    </row>
    <row r="58" spans="2:12" x14ac:dyDescent="0.25">
      <c r="B58" s="45" t="s">
        <v>170</v>
      </c>
      <c r="C58" s="43"/>
      <c r="D58" s="47"/>
      <c r="E58" s="120">
        <f>SUM(E53:E57)</f>
        <v>177.02039897333333</v>
      </c>
    </row>
    <row r="59" spans="2:12" ht="15" customHeight="1" x14ac:dyDescent="0.25">
      <c r="B59" s="66" t="s">
        <v>126</v>
      </c>
      <c r="C59" s="42" t="s">
        <v>201</v>
      </c>
      <c r="D59" s="67"/>
      <c r="E59" s="49">
        <v>22.51</v>
      </c>
      <c r="G59" s="27"/>
      <c r="K59" s="27"/>
      <c r="L59" s="53"/>
    </row>
    <row r="60" spans="2:12" ht="15" customHeight="1" x14ac:dyDescent="0.25">
      <c r="B60" s="68" t="s">
        <v>127</v>
      </c>
      <c r="C60" s="43" t="s">
        <v>38</v>
      </c>
      <c r="D60" s="67"/>
      <c r="E60" s="69">
        <v>0.88100000000000001</v>
      </c>
    </row>
    <row r="61" spans="2:12" ht="15" customHeight="1" x14ac:dyDescent="0.25">
      <c r="B61" s="70" t="s">
        <v>202</v>
      </c>
      <c r="C61" s="43" t="s">
        <v>201</v>
      </c>
      <c r="D61" s="67"/>
      <c r="E61" s="69">
        <v>0.245</v>
      </c>
    </row>
    <row r="62" spans="2:12" ht="33.75" customHeight="1" x14ac:dyDescent="0.25">
      <c r="B62" s="167" t="s">
        <v>203</v>
      </c>
      <c r="C62" s="167"/>
      <c r="D62" s="167"/>
      <c r="E62" s="167"/>
      <c r="L62" s="53"/>
    </row>
  </sheetData>
  <mergeCells count="6">
    <mergeCell ref="B62:E62"/>
    <mergeCell ref="B1:E1"/>
    <mergeCell ref="D3:E3"/>
    <mergeCell ref="B5:E5"/>
    <mergeCell ref="B6:E6"/>
    <mergeCell ref="C57:D57"/>
  </mergeCells>
  <printOptions horizontalCentered="1" verticalCentered="1"/>
  <pageMargins left="0.7" right="0.7" top="0.75" bottom="0.75" header="0.3" footer="0.3"/>
  <pageSetup paperSize="9" scale="75" orientation="portrait" r:id="rId1"/>
  <colBreaks count="1" manualBreakCount="1">
    <brk id="5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63"/>
  <sheetViews>
    <sheetView view="pageBreakPreview" topLeftCell="A22" zoomScale="85" zoomScaleSheetLayoutView="85" workbookViewId="0">
      <selection activeCell="H14" sqref="H14"/>
    </sheetView>
  </sheetViews>
  <sheetFormatPr defaultRowHeight="15" x14ac:dyDescent="0.25"/>
  <cols>
    <col min="2" max="2" width="35.42578125" customWidth="1"/>
    <col min="3" max="3" width="15.42578125" style="1" customWidth="1"/>
    <col min="4" max="4" width="19.42578125" customWidth="1"/>
    <col min="5" max="5" width="22.5703125" style="1" customWidth="1"/>
    <col min="7" max="7" width="10.140625" bestFit="1" customWidth="1"/>
  </cols>
  <sheetData>
    <row r="1" spans="2:7" ht="18" x14ac:dyDescent="0.25">
      <c r="B1" s="218" t="s">
        <v>215</v>
      </c>
      <c r="C1" s="218"/>
      <c r="D1" s="218"/>
      <c r="E1" s="218"/>
    </row>
    <row r="2" spans="2:7" ht="15" customHeight="1" x14ac:dyDescent="0.25">
      <c r="B2" s="124"/>
      <c r="C2" s="125"/>
      <c r="D2" s="124"/>
      <c r="E2" s="125"/>
    </row>
    <row r="3" spans="2:7" ht="15" customHeight="1" x14ac:dyDescent="0.25">
      <c r="B3" s="127"/>
      <c r="C3" s="127"/>
      <c r="D3" s="127"/>
      <c r="E3" s="127"/>
    </row>
    <row r="4" spans="2:7" ht="27" customHeight="1" x14ac:dyDescent="0.25">
      <c r="B4" s="45" t="s">
        <v>142</v>
      </c>
      <c r="C4" s="120" t="s">
        <v>297</v>
      </c>
      <c r="D4" s="219" t="s">
        <v>214</v>
      </c>
      <c r="E4" s="219"/>
    </row>
    <row r="5" spans="2:7" ht="15" customHeight="1" x14ac:dyDescent="0.25">
      <c r="B5" s="44"/>
      <c r="C5" s="45"/>
      <c r="D5" s="45" t="s">
        <v>116</v>
      </c>
      <c r="E5" s="46">
        <v>31048</v>
      </c>
    </row>
    <row r="6" spans="2:7" x14ac:dyDescent="0.25">
      <c r="B6" s="220"/>
      <c r="C6" s="220"/>
      <c r="D6" s="220"/>
      <c r="E6" s="220"/>
    </row>
    <row r="7" spans="2:7" ht="15" customHeight="1" x14ac:dyDescent="0.25">
      <c r="B7" s="221" t="s">
        <v>143</v>
      </c>
      <c r="C7" s="221"/>
      <c r="D7" s="221"/>
      <c r="E7" s="221"/>
    </row>
    <row r="8" spans="2:7" ht="15" customHeight="1" x14ac:dyDescent="0.25">
      <c r="B8" s="123"/>
      <c r="C8" s="45"/>
      <c r="D8" s="44"/>
      <c r="E8" s="44" t="s">
        <v>144</v>
      </c>
    </row>
    <row r="9" spans="2:7" ht="27.75" customHeight="1" x14ac:dyDescent="0.25">
      <c r="B9" s="36" t="s">
        <v>145</v>
      </c>
      <c r="C9" s="43">
        <v>0</v>
      </c>
      <c r="D9" s="44" t="s">
        <v>117</v>
      </c>
      <c r="E9" s="118">
        <v>25</v>
      </c>
    </row>
    <row r="10" spans="2:7" ht="15" customHeight="1" x14ac:dyDescent="0.25">
      <c r="B10" s="36" t="s">
        <v>200</v>
      </c>
      <c r="C10" s="43">
        <v>98.82</v>
      </c>
      <c r="D10" s="44" t="s">
        <v>146</v>
      </c>
      <c r="E10" s="118" t="s">
        <v>223</v>
      </c>
      <c r="G10" s="1"/>
    </row>
    <row r="11" spans="2:7" ht="15" customHeight="1" x14ac:dyDescent="0.25">
      <c r="B11" s="36" t="s">
        <v>147</v>
      </c>
      <c r="C11" s="43">
        <v>0.56999999999999995</v>
      </c>
      <c r="D11" s="47"/>
      <c r="E11" s="118"/>
    </row>
    <row r="12" spans="2:7" x14ac:dyDescent="0.25">
      <c r="B12" s="121"/>
      <c r="C12" s="43"/>
      <c r="D12" s="47"/>
      <c r="E12" s="37" t="s">
        <v>139</v>
      </c>
    </row>
    <row r="13" spans="2:7" ht="15" customHeight="1" x14ac:dyDescent="0.25">
      <c r="B13" s="48" t="s">
        <v>82</v>
      </c>
      <c r="C13" s="43"/>
      <c r="D13" s="47"/>
      <c r="E13" s="38">
        <f>C9*C10*C11</f>
        <v>0</v>
      </c>
    </row>
    <row r="14" spans="2:7" ht="27" customHeight="1" x14ac:dyDescent="0.25">
      <c r="B14" s="36" t="s">
        <v>148</v>
      </c>
      <c r="C14" s="43"/>
      <c r="D14" s="47"/>
      <c r="E14" s="118">
        <v>0</v>
      </c>
    </row>
    <row r="15" spans="2:7" ht="15" customHeight="1" x14ac:dyDescent="0.25">
      <c r="B15" s="36" t="s">
        <v>149</v>
      </c>
      <c r="C15" s="43"/>
      <c r="D15" s="47"/>
      <c r="E15" s="38">
        <f>E14+E13</f>
        <v>0</v>
      </c>
    </row>
    <row r="16" spans="2:7" ht="15" customHeight="1" x14ac:dyDescent="0.25">
      <c r="B16" s="36" t="s">
        <v>83</v>
      </c>
      <c r="C16" s="43"/>
      <c r="D16" s="47"/>
      <c r="E16" s="38">
        <f>AVERAGE(E13,E15)</f>
        <v>0</v>
      </c>
    </row>
    <row r="17" spans="2:9" x14ac:dyDescent="0.25">
      <c r="B17" s="121"/>
      <c r="C17" s="43"/>
      <c r="D17" s="47"/>
      <c r="E17" s="118"/>
    </row>
    <row r="18" spans="2:9" ht="15" customHeight="1" x14ac:dyDescent="0.25">
      <c r="B18" s="48" t="s">
        <v>84</v>
      </c>
      <c r="C18" s="43"/>
      <c r="D18" s="47"/>
      <c r="E18" s="118"/>
      <c r="I18" s="27"/>
    </row>
    <row r="19" spans="2:9" ht="15" customHeight="1" x14ac:dyDescent="0.25">
      <c r="B19" s="36" t="s">
        <v>123</v>
      </c>
      <c r="C19" s="43"/>
      <c r="D19" s="47"/>
      <c r="E19" s="39">
        <f>IF(E21&gt;E9,0,IF(E21&gt;=12,Assumptions!$C$10,Assumptions!$C$9))</f>
        <v>0</v>
      </c>
      <c r="G19" s="6"/>
    </row>
    <row r="20" spans="2:9" ht="15" customHeight="1" x14ac:dyDescent="0.25">
      <c r="B20" s="36" t="s">
        <v>150</v>
      </c>
      <c r="C20" s="43"/>
      <c r="D20" s="47">
        <v>0.9</v>
      </c>
      <c r="E20" s="119">
        <f>E13*$D$20</f>
        <v>0</v>
      </c>
    </row>
    <row r="21" spans="2:9" ht="15" customHeight="1" x14ac:dyDescent="0.25">
      <c r="B21" s="36" t="s">
        <v>138</v>
      </c>
      <c r="C21" s="43"/>
      <c r="D21" s="47"/>
      <c r="E21" s="119">
        <f>ROUND(YEARFRAC(Assumptions!$C$3,E5),0)</f>
        <v>34</v>
      </c>
    </row>
    <row r="22" spans="2:9" ht="15" customHeight="1" x14ac:dyDescent="0.25">
      <c r="B22" s="36" t="s">
        <v>151</v>
      </c>
      <c r="C22" s="43"/>
      <c r="D22" s="47"/>
      <c r="E22" s="119">
        <v>0</v>
      </c>
    </row>
    <row r="23" spans="2:9" ht="15" customHeight="1" x14ac:dyDescent="0.25">
      <c r="B23" s="36" t="s">
        <v>152</v>
      </c>
      <c r="C23" s="43"/>
      <c r="D23" s="47"/>
      <c r="E23" s="119">
        <f>E20-E24</f>
        <v>0</v>
      </c>
    </row>
    <row r="24" spans="2:9" ht="15" customHeight="1" x14ac:dyDescent="0.25">
      <c r="B24" s="36" t="s">
        <v>153</v>
      </c>
      <c r="C24" s="43"/>
      <c r="D24" s="47"/>
      <c r="E24" s="40">
        <f>IF(E21&gt;$E$9,$D$20*E13,IF(E21&lt;=Assumptions!$D$10, Assumptions!$C$9*E21*E13,(Assumptions!$D$10*Assumptions!$C$9+(E21-Assumptions!$D$10)*Assumptions!$C$10)*E13))</f>
        <v>0</v>
      </c>
      <c r="G24" s="33"/>
    </row>
    <row r="25" spans="2:9" x14ac:dyDescent="0.25">
      <c r="B25" s="121"/>
      <c r="C25" s="43"/>
      <c r="D25" s="47"/>
      <c r="E25" s="118"/>
    </row>
    <row r="26" spans="2:9" ht="15" customHeight="1" x14ac:dyDescent="0.25">
      <c r="B26" s="36" t="s">
        <v>84</v>
      </c>
      <c r="C26" s="43"/>
      <c r="D26" s="47"/>
      <c r="E26" s="120">
        <f>E13*E19</f>
        <v>0</v>
      </c>
    </row>
    <row r="27" spans="2:9" x14ac:dyDescent="0.25">
      <c r="B27" s="121"/>
      <c r="C27" s="43"/>
      <c r="D27" s="47"/>
      <c r="E27" s="41"/>
    </row>
    <row r="28" spans="2:9" ht="15" customHeight="1" x14ac:dyDescent="0.25">
      <c r="B28" s="48" t="s">
        <v>154</v>
      </c>
      <c r="C28" s="43"/>
      <c r="D28" s="47"/>
      <c r="E28" s="41"/>
    </row>
    <row r="29" spans="2:9" ht="15" customHeight="1" x14ac:dyDescent="0.25">
      <c r="B29" s="36" t="s">
        <v>155</v>
      </c>
      <c r="C29" s="43"/>
      <c r="D29" s="47"/>
      <c r="E29" s="43">
        <f>Assumptions!$C$7*E13</f>
        <v>0</v>
      </c>
    </row>
    <row r="30" spans="2:9" ht="15" customHeight="1" x14ac:dyDescent="0.25">
      <c r="B30" s="36" t="s">
        <v>156</v>
      </c>
      <c r="C30" s="43"/>
      <c r="D30" s="47"/>
      <c r="E30" s="40">
        <f>IF(E29&gt;=E24,E24,E29)</f>
        <v>0</v>
      </c>
    </row>
    <row r="31" spans="2:9" ht="15" customHeight="1" x14ac:dyDescent="0.25">
      <c r="B31" s="36" t="s">
        <v>157</v>
      </c>
      <c r="C31" s="43"/>
      <c r="D31" s="47"/>
      <c r="E31" s="43">
        <f>E29-E30</f>
        <v>0</v>
      </c>
    </row>
    <row r="32" spans="2:9" ht="15" customHeight="1" x14ac:dyDescent="0.25">
      <c r="B32" s="36" t="s">
        <v>158</v>
      </c>
      <c r="C32" s="43"/>
      <c r="D32" s="47"/>
      <c r="E32" s="49">
        <v>0</v>
      </c>
    </row>
    <row r="33" spans="2:10" ht="15" customHeight="1" x14ac:dyDescent="0.25">
      <c r="B33" s="36" t="s">
        <v>159</v>
      </c>
      <c r="C33" s="43"/>
      <c r="D33" s="47"/>
      <c r="E33" s="49">
        <f>IF(E31&gt;=E26,E26,E31)</f>
        <v>0</v>
      </c>
    </row>
    <row r="34" spans="2:10" ht="15" customHeight="1" x14ac:dyDescent="0.25">
      <c r="B34" s="36" t="s">
        <v>160</v>
      </c>
      <c r="C34" s="43"/>
      <c r="D34" s="47"/>
      <c r="E34" s="43">
        <f>E31-E33</f>
        <v>0</v>
      </c>
    </row>
    <row r="35" spans="2:10" ht="15" customHeight="1" x14ac:dyDescent="0.25">
      <c r="B35" s="36" t="s">
        <v>161</v>
      </c>
      <c r="C35" s="43"/>
      <c r="D35" s="47"/>
      <c r="E35" s="43">
        <f>MAX(AVERAGE(E31,E34),0)</f>
        <v>0</v>
      </c>
      <c r="F35" s="28"/>
    </row>
    <row r="36" spans="2:10" ht="14.25" customHeight="1" x14ac:dyDescent="0.25">
      <c r="B36" s="36" t="s">
        <v>124</v>
      </c>
      <c r="C36" s="43"/>
      <c r="D36" s="47"/>
      <c r="E36" s="50">
        <f>Assumptions!$C$13</f>
        <v>9.98E-2</v>
      </c>
      <c r="J36" s="31"/>
    </row>
    <row r="37" spans="2:10" x14ac:dyDescent="0.25">
      <c r="B37" s="36" t="s">
        <v>162</v>
      </c>
      <c r="C37" s="43"/>
      <c r="D37" s="47"/>
      <c r="E37" s="120">
        <f>E35*E36</f>
        <v>0</v>
      </c>
    </row>
    <row r="38" spans="2:10" x14ac:dyDescent="0.25">
      <c r="B38" s="121"/>
      <c r="C38" s="43"/>
      <c r="D38" s="47"/>
      <c r="E38" s="41"/>
    </row>
    <row r="39" spans="2:10" ht="15" customHeight="1" x14ac:dyDescent="0.25">
      <c r="B39" s="48" t="s">
        <v>163</v>
      </c>
      <c r="C39" s="43"/>
      <c r="D39" s="47"/>
      <c r="E39" s="41"/>
    </row>
    <row r="40" spans="2:10" ht="15" customHeight="1" x14ac:dyDescent="0.25">
      <c r="B40" s="36" t="s">
        <v>164</v>
      </c>
      <c r="C40" s="43"/>
      <c r="D40" s="47"/>
      <c r="E40" s="43">
        <f>Assumptions!$C$8*E13</f>
        <v>0</v>
      </c>
    </row>
    <row r="41" spans="2:10" ht="15" customHeight="1" x14ac:dyDescent="0.25">
      <c r="B41" s="36" t="s">
        <v>165</v>
      </c>
      <c r="C41" s="43"/>
      <c r="D41" s="47"/>
      <c r="E41" s="43">
        <f>E40</f>
        <v>0</v>
      </c>
      <c r="F41" s="28"/>
    </row>
    <row r="42" spans="2:10" ht="15" customHeight="1" x14ac:dyDescent="0.25">
      <c r="B42" s="36" t="s">
        <v>166</v>
      </c>
      <c r="C42" s="43"/>
      <c r="D42" s="47"/>
      <c r="E42" s="43">
        <f>AVERAGE(E40:E41)</f>
        <v>0</v>
      </c>
      <c r="F42" s="28"/>
    </row>
    <row r="43" spans="2:10" ht="15" customHeight="1" x14ac:dyDescent="0.25">
      <c r="B43" s="36" t="s">
        <v>167</v>
      </c>
      <c r="C43" s="43"/>
      <c r="D43" s="47"/>
      <c r="E43" s="51">
        <f>Assumptions!$C$6</f>
        <v>0.23824162311712263</v>
      </c>
    </row>
    <row r="44" spans="2:10" ht="15" customHeight="1" x14ac:dyDescent="0.25">
      <c r="B44" s="36" t="s">
        <v>163</v>
      </c>
      <c r="C44" s="43"/>
      <c r="D44" s="47"/>
      <c r="E44" s="120">
        <f>E43*E42</f>
        <v>0</v>
      </c>
    </row>
    <row r="45" spans="2:10" x14ac:dyDescent="0.25">
      <c r="B45" s="121"/>
      <c r="C45" s="43"/>
      <c r="D45" s="47"/>
      <c r="E45" s="41"/>
    </row>
    <row r="46" spans="2:10" ht="15" customHeight="1" x14ac:dyDescent="0.25">
      <c r="B46" s="48" t="s">
        <v>168</v>
      </c>
      <c r="C46" s="43"/>
      <c r="D46" s="47"/>
      <c r="E46" s="41"/>
    </row>
    <row r="47" spans="2:10" ht="15" customHeight="1" x14ac:dyDescent="0.25">
      <c r="B47" s="36" t="s">
        <v>85</v>
      </c>
      <c r="C47" s="43" t="s">
        <v>86</v>
      </c>
      <c r="D47" s="47"/>
      <c r="E47" s="43">
        <f>Assumptions!$C$16*E58</f>
        <v>33.492062999999995</v>
      </c>
    </row>
    <row r="48" spans="2:10" ht="15" customHeight="1" x14ac:dyDescent="0.25">
      <c r="B48" s="36" t="s">
        <v>169</v>
      </c>
      <c r="C48" s="43" t="s">
        <v>125</v>
      </c>
      <c r="D48" s="47"/>
      <c r="E48" s="43">
        <f>E58/12</f>
        <v>18.606701666666666</v>
      </c>
    </row>
    <row r="49" spans="2:12" ht="15" customHeight="1" x14ac:dyDescent="0.25">
      <c r="B49" s="36" t="s">
        <v>87</v>
      </c>
      <c r="C49" s="43" t="s">
        <v>140</v>
      </c>
      <c r="D49" s="47"/>
      <c r="E49" s="43">
        <v>29.13625</v>
      </c>
      <c r="F49">
        <f>233.09*1.5/12</f>
        <v>29.13625</v>
      </c>
    </row>
    <row r="50" spans="2:12" x14ac:dyDescent="0.25">
      <c r="B50" s="36" t="s">
        <v>170</v>
      </c>
      <c r="C50" s="43"/>
      <c r="D50" s="47"/>
      <c r="E50" s="49">
        <f>SUM(E47:E49)</f>
        <v>81.235014666666657</v>
      </c>
    </row>
    <row r="51" spans="2:12" x14ac:dyDescent="0.25">
      <c r="B51" s="36" t="s">
        <v>162</v>
      </c>
      <c r="C51" s="50">
        <f>Assumptions!$C$19</f>
        <v>0.1205</v>
      </c>
      <c r="D51" s="47"/>
      <c r="E51" s="120">
        <f>E50*$C$51</f>
        <v>9.7888192673333325</v>
      </c>
    </row>
    <row r="52" spans="2:12" x14ac:dyDescent="0.25">
      <c r="B52" s="121"/>
      <c r="C52" s="43"/>
      <c r="D52" s="47"/>
      <c r="E52" s="41"/>
    </row>
    <row r="53" spans="2:12" ht="15" customHeight="1" x14ac:dyDescent="0.25">
      <c r="B53" s="48" t="s">
        <v>171</v>
      </c>
      <c r="C53" s="43"/>
      <c r="D53" s="47"/>
      <c r="E53" s="41"/>
    </row>
    <row r="54" spans="2:12" ht="15" customHeight="1" x14ac:dyDescent="0.25">
      <c r="B54" s="36" t="s">
        <v>84</v>
      </c>
      <c r="C54" s="43"/>
      <c r="D54" s="47"/>
      <c r="E54" s="43">
        <f xml:space="preserve"> E26</f>
        <v>0</v>
      </c>
    </row>
    <row r="55" spans="2:12" ht="15" customHeight="1" x14ac:dyDescent="0.25">
      <c r="B55" s="36" t="s">
        <v>154</v>
      </c>
      <c r="C55" s="43"/>
      <c r="D55" s="47"/>
      <c r="E55" s="43">
        <f>E37</f>
        <v>0</v>
      </c>
    </row>
    <row r="56" spans="2:12" ht="15" customHeight="1" x14ac:dyDescent="0.25">
      <c r="B56" s="36" t="s">
        <v>163</v>
      </c>
      <c r="C56" s="43"/>
      <c r="D56" s="47"/>
      <c r="E56" s="43">
        <f>E44</f>
        <v>0</v>
      </c>
    </row>
    <row r="57" spans="2:12" ht="15" customHeight="1" x14ac:dyDescent="0.25">
      <c r="B57" s="36" t="s">
        <v>168</v>
      </c>
      <c r="C57" s="43"/>
      <c r="D57" s="47"/>
      <c r="E57" s="43">
        <f>E51</f>
        <v>9.7888192673333325</v>
      </c>
    </row>
    <row r="58" spans="2:12" ht="34.5" customHeight="1" x14ac:dyDescent="0.25">
      <c r="B58" s="65" t="s">
        <v>172</v>
      </c>
      <c r="C58" s="222" t="s">
        <v>242</v>
      </c>
      <c r="D58" s="222"/>
      <c r="E58" s="119">
        <f>4*E60+46.18+98.82*E61</f>
        <v>223.28041999999999</v>
      </c>
    </row>
    <row r="59" spans="2:12" x14ac:dyDescent="0.25">
      <c r="B59" s="45" t="s">
        <v>170</v>
      </c>
      <c r="C59" s="43"/>
      <c r="D59" s="47"/>
      <c r="E59" s="120">
        <f>SUM(E54:E58)</f>
        <v>233.06923926733333</v>
      </c>
    </row>
    <row r="60" spans="2:12" ht="15" customHeight="1" x14ac:dyDescent="0.25">
      <c r="B60" s="66" t="s">
        <v>126</v>
      </c>
      <c r="C60" s="42" t="s">
        <v>201</v>
      </c>
      <c r="D60" s="67"/>
      <c r="E60" s="49">
        <v>22.51</v>
      </c>
      <c r="G60" s="27"/>
      <c r="K60" s="27"/>
      <c r="L60" s="53"/>
    </row>
    <row r="61" spans="2:12" ht="15" customHeight="1" x14ac:dyDescent="0.25">
      <c r="B61" s="68" t="s">
        <v>127</v>
      </c>
      <c r="C61" s="43" t="s">
        <v>38</v>
      </c>
      <c r="D61" s="67"/>
      <c r="E61" s="69">
        <v>0.88100000000000001</v>
      </c>
    </row>
    <row r="62" spans="2:12" ht="15" customHeight="1" x14ac:dyDescent="0.25">
      <c r="B62" s="70" t="s">
        <v>202</v>
      </c>
      <c r="C62" s="43" t="s">
        <v>201</v>
      </c>
      <c r="D62" s="67"/>
      <c r="E62" s="69">
        <v>0.245</v>
      </c>
    </row>
    <row r="63" spans="2:12" ht="33.75" customHeight="1" x14ac:dyDescent="0.25">
      <c r="B63" s="167" t="s">
        <v>229</v>
      </c>
      <c r="C63" s="167"/>
      <c r="D63" s="167"/>
      <c r="E63" s="167"/>
      <c r="L63" s="53"/>
    </row>
  </sheetData>
  <mergeCells count="6">
    <mergeCell ref="B63:E63"/>
    <mergeCell ref="B1:E1"/>
    <mergeCell ref="D4:E4"/>
    <mergeCell ref="B6:E6"/>
    <mergeCell ref="B7:E7"/>
    <mergeCell ref="C58:D58"/>
  </mergeCells>
  <printOptions horizontalCentered="1" verticalCentered="1"/>
  <pageMargins left="0.7" right="0.7" top="0.75" bottom="0.75" header="0.3" footer="0.3"/>
  <pageSetup paperSize="9" scale="75" orientation="portrait" r:id="rId1"/>
  <colBreaks count="1" manualBreakCount="1">
    <brk id="5" max="1048575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62"/>
  <sheetViews>
    <sheetView view="pageBreakPreview" zoomScale="85" zoomScaleSheetLayoutView="85" workbookViewId="0">
      <selection activeCell="H8" sqref="H8"/>
    </sheetView>
  </sheetViews>
  <sheetFormatPr defaultRowHeight="15" x14ac:dyDescent="0.25"/>
  <cols>
    <col min="2" max="2" width="35.42578125" customWidth="1"/>
    <col min="3" max="3" width="14.42578125" style="1" customWidth="1"/>
    <col min="4" max="4" width="19.42578125" customWidth="1"/>
    <col min="5" max="5" width="22.5703125" style="1" customWidth="1"/>
    <col min="7" max="7" width="10.140625" bestFit="1" customWidth="1"/>
  </cols>
  <sheetData>
    <row r="1" spans="2:7" ht="23.25" x14ac:dyDescent="0.25">
      <c r="B1" s="223" t="s">
        <v>315</v>
      </c>
      <c r="C1" s="223"/>
      <c r="D1" s="223"/>
      <c r="E1" s="223"/>
    </row>
    <row r="2" spans="2:7" ht="15" customHeight="1" x14ac:dyDescent="0.25">
      <c r="B2" s="129"/>
      <c r="C2" s="129"/>
      <c r="D2" s="129"/>
      <c r="E2" s="129"/>
    </row>
    <row r="3" spans="2:7" ht="27" customHeight="1" x14ac:dyDescent="0.25">
      <c r="B3" s="45" t="s">
        <v>142</v>
      </c>
      <c r="C3" s="120" t="s">
        <v>53</v>
      </c>
      <c r="D3" s="219" t="s">
        <v>10</v>
      </c>
      <c r="E3" s="219"/>
    </row>
    <row r="4" spans="2:7" ht="15" customHeight="1" x14ac:dyDescent="0.25">
      <c r="B4" s="44"/>
      <c r="C4" s="45"/>
      <c r="D4" s="45" t="s">
        <v>116</v>
      </c>
      <c r="E4" s="46">
        <v>31048</v>
      </c>
    </row>
    <row r="5" spans="2:7" x14ac:dyDescent="0.25">
      <c r="B5" s="220"/>
      <c r="C5" s="220"/>
      <c r="D5" s="220"/>
      <c r="E5" s="220"/>
    </row>
    <row r="6" spans="2:7" ht="15" customHeight="1" x14ac:dyDescent="0.25">
      <c r="B6" s="221" t="s">
        <v>143</v>
      </c>
      <c r="C6" s="221"/>
      <c r="D6" s="221"/>
      <c r="E6" s="221"/>
    </row>
    <row r="7" spans="2:7" ht="15" customHeight="1" x14ac:dyDescent="0.25">
      <c r="B7" s="123"/>
      <c r="C7" s="45"/>
      <c r="D7" s="44"/>
      <c r="E7" s="44" t="s">
        <v>144</v>
      </c>
    </row>
    <row r="8" spans="2:7" ht="27.75" customHeight="1" x14ac:dyDescent="0.25">
      <c r="B8" s="36" t="s">
        <v>145</v>
      </c>
      <c r="C8" s="43">
        <v>0</v>
      </c>
      <c r="D8" s="44" t="s">
        <v>117</v>
      </c>
      <c r="E8" s="118">
        <v>25</v>
      </c>
    </row>
    <row r="9" spans="2:7" ht="15" customHeight="1" x14ac:dyDescent="0.25">
      <c r="B9" s="36" t="s">
        <v>200</v>
      </c>
      <c r="C9" s="43">
        <v>106</v>
      </c>
      <c r="D9" s="44" t="s">
        <v>146</v>
      </c>
      <c r="E9" s="118" t="s">
        <v>228</v>
      </c>
      <c r="G9" s="1"/>
    </row>
    <row r="10" spans="2:7" ht="15" customHeight="1" x14ac:dyDescent="0.25">
      <c r="B10" s="36" t="s">
        <v>147</v>
      </c>
      <c r="C10" s="43">
        <v>0.36</v>
      </c>
      <c r="D10" s="47"/>
      <c r="E10" s="118"/>
    </row>
    <row r="11" spans="2:7" x14ac:dyDescent="0.25">
      <c r="B11" s="121"/>
      <c r="C11" s="43"/>
      <c r="D11" s="47"/>
      <c r="E11" s="37" t="s">
        <v>139</v>
      </c>
    </row>
    <row r="12" spans="2:7" ht="15" customHeight="1" x14ac:dyDescent="0.25">
      <c r="B12" s="48" t="s">
        <v>82</v>
      </c>
      <c r="C12" s="43"/>
      <c r="D12" s="47"/>
      <c r="E12" s="119">
        <f>C8*C9*C10</f>
        <v>0</v>
      </c>
    </row>
    <row r="13" spans="2:7" ht="27" customHeight="1" x14ac:dyDescent="0.25">
      <c r="B13" s="36" t="s">
        <v>148</v>
      </c>
      <c r="C13" s="43"/>
      <c r="D13" s="47"/>
      <c r="E13" s="119">
        <v>0</v>
      </c>
    </row>
    <row r="14" spans="2:7" ht="15" customHeight="1" x14ac:dyDescent="0.25">
      <c r="B14" s="36" t="s">
        <v>149</v>
      </c>
      <c r="C14" s="43"/>
      <c r="D14" s="47"/>
      <c r="E14" s="119">
        <f>E13+E12</f>
        <v>0</v>
      </c>
    </row>
    <row r="15" spans="2:7" ht="15" customHeight="1" x14ac:dyDescent="0.25">
      <c r="B15" s="36" t="s">
        <v>83</v>
      </c>
      <c r="C15" s="43"/>
      <c r="D15" s="47"/>
      <c r="E15" s="119">
        <f>AVERAGE(E12,E14)</f>
        <v>0</v>
      </c>
    </row>
    <row r="16" spans="2:7" x14ac:dyDescent="0.25">
      <c r="B16" s="121"/>
      <c r="C16" s="43"/>
      <c r="D16" s="47"/>
      <c r="E16" s="118"/>
    </row>
    <row r="17" spans="2:9" ht="15" customHeight="1" x14ac:dyDescent="0.25">
      <c r="B17" s="48" t="s">
        <v>84</v>
      </c>
      <c r="C17" s="43"/>
      <c r="D17" s="47"/>
      <c r="E17" s="118"/>
      <c r="I17" s="27"/>
    </row>
    <row r="18" spans="2:9" ht="15" customHeight="1" x14ac:dyDescent="0.25">
      <c r="B18" s="36" t="s">
        <v>123</v>
      </c>
      <c r="C18" s="43"/>
      <c r="D18" s="47"/>
      <c r="E18" s="39">
        <f>IF(E20&gt;E8,0,IF(E20&gt;=12,Assumptions!$C$10,Assumptions!$C$9))</f>
        <v>0</v>
      </c>
      <c r="G18" s="6"/>
    </row>
    <row r="19" spans="2:9" ht="15" customHeight="1" x14ac:dyDescent="0.25">
      <c r="B19" s="36" t="s">
        <v>150</v>
      </c>
      <c r="C19" s="43"/>
      <c r="D19" s="47">
        <v>0.9</v>
      </c>
      <c r="E19" s="119">
        <f>E12*$D$19</f>
        <v>0</v>
      </c>
    </row>
    <row r="20" spans="2:9" ht="15" customHeight="1" x14ac:dyDescent="0.25">
      <c r="B20" s="36" t="s">
        <v>138</v>
      </c>
      <c r="C20" s="43"/>
      <c r="D20" s="47"/>
      <c r="E20" s="119">
        <f>ROUND(YEARFRAC(Assumptions!$C$3,E4),0)</f>
        <v>34</v>
      </c>
    </row>
    <row r="21" spans="2:9" ht="15" customHeight="1" x14ac:dyDescent="0.25">
      <c r="B21" s="36" t="s">
        <v>151</v>
      </c>
      <c r="C21" s="43"/>
      <c r="D21" s="47"/>
      <c r="E21" s="119">
        <v>0</v>
      </c>
    </row>
    <row r="22" spans="2:9" ht="15" customHeight="1" x14ac:dyDescent="0.25">
      <c r="B22" s="36" t="s">
        <v>152</v>
      </c>
      <c r="C22" s="43"/>
      <c r="D22" s="47"/>
      <c r="E22" s="119">
        <f>E19-E23</f>
        <v>0</v>
      </c>
    </row>
    <row r="23" spans="2:9" ht="15" customHeight="1" x14ac:dyDescent="0.25">
      <c r="B23" s="36" t="s">
        <v>153</v>
      </c>
      <c r="C23" s="43"/>
      <c r="D23" s="47"/>
      <c r="E23" s="40">
        <f>IF(E20&gt;$E$8,$D$19*E12,IF(E20&lt;=Assumptions!$D$10, Assumptions!$C$9*E20*E12,(Assumptions!$D$10*Assumptions!$C$9+(E20-Assumptions!$D$10)*Assumptions!$C$10)*E12))</f>
        <v>0</v>
      </c>
      <c r="G23" s="33"/>
    </row>
    <row r="24" spans="2:9" x14ac:dyDescent="0.25">
      <c r="B24" s="121"/>
      <c r="C24" s="43"/>
      <c r="D24" s="47"/>
      <c r="E24" s="118"/>
    </row>
    <row r="25" spans="2:9" ht="15" customHeight="1" x14ac:dyDescent="0.25">
      <c r="B25" s="36" t="s">
        <v>84</v>
      </c>
      <c r="C25" s="43"/>
      <c r="D25" s="47"/>
      <c r="E25" s="120">
        <f>E12*E18</f>
        <v>0</v>
      </c>
    </row>
    <row r="26" spans="2:9" x14ac:dyDescent="0.25">
      <c r="B26" s="121"/>
      <c r="C26" s="43"/>
      <c r="D26" s="47"/>
      <c r="E26" s="41"/>
    </row>
    <row r="27" spans="2:9" ht="15" customHeight="1" x14ac:dyDescent="0.25">
      <c r="B27" s="48" t="s">
        <v>154</v>
      </c>
      <c r="C27" s="43"/>
      <c r="D27" s="47"/>
      <c r="E27" s="41"/>
    </row>
    <row r="28" spans="2:9" ht="15" customHeight="1" x14ac:dyDescent="0.25">
      <c r="B28" s="36" t="s">
        <v>155</v>
      </c>
      <c r="C28" s="43"/>
      <c r="D28" s="47"/>
      <c r="E28" s="43">
        <f>Assumptions!$C$7*E12</f>
        <v>0</v>
      </c>
    </row>
    <row r="29" spans="2:9" ht="15" customHeight="1" x14ac:dyDescent="0.25">
      <c r="B29" s="36" t="s">
        <v>156</v>
      </c>
      <c r="C29" s="43"/>
      <c r="D29" s="47"/>
      <c r="E29" s="40">
        <f>IF(E28&gt;=E23,E23,E28)</f>
        <v>0</v>
      </c>
    </row>
    <row r="30" spans="2:9" ht="15" customHeight="1" x14ac:dyDescent="0.25">
      <c r="B30" s="36" t="s">
        <v>157</v>
      </c>
      <c r="C30" s="43"/>
      <c r="D30" s="47"/>
      <c r="E30" s="43">
        <f>E28-E29</f>
        <v>0</v>
      </c>
    </row>
    <row r="31" spans="2:9" ht="15" customHeight="1" x14ac:dyDescent="0.25">
      <c r="B31" s="36" t="s">
        <v>158</v>
      </c>
      <c r="C31" s="43"/>
      <c r="D31" s="47"/>
      <c r="E31" s="49">
        <v>0</v>
      </c>
    </row>
    <row r="32" spans="2:9" ht="15" customHeight="1" x14ac:dyDescent="0.25">
      <c r="B32" s="36" t="s">
        <v>159</v>
      </c>
      <c r="C32" s="43"/>
      <c r="D32" s="47"/>
      <c r="E32" s="49">
        <f>IF(E30&gt;=E25,E25,E30)</f>
        <v>0</v>
      </c>
    </row>
    <row r="33" spans="2:10" ht="15" customHeight="1" x14ac:dyDescent="0.25">
      <c r="B33" s="36" t="s">
        <v>160</v>
      </c>
      <c r="C33" s="43"/>
      <c r="D33" s="47"/>
      <c r="E33" s="43">
        <f>E30-E32</f>
        <v>0</v>
      </c>
    </row>
    <row r="34" spans="2:10" ht="15" customHeight="1" x14ac:dyDescent="0.25">
      <c r="B34" s="36" t="s">
        <v>161</v>
      </c>
      <c r="C34" s="43"/>
      <c r="D34" s="47"/>
      <c r="E34" s="43">
        <f>MAX(AVERAGE(E30,E33),0)</f>
        <v>0</v>
      </c>
      <c r="F34" s="28"/>
    </row>
    <row r="35" spans="2:10" ht="14.25" customHeight="1" x14ac:dyDescent="0.25">
      <c r="B35" s="36" t="s">
        <v>124</v>
      </c>
      <c r="C35" s="43"/>
      <c r="D35" s="47"/>
      <c r="E35" s="50">
        <f>Assumptions!$C$13</f>
        <v>9.98E-2</v>
      </c>
      <c r="J35" s="31"/>
    </row>
    <row r="36" spans="2:10" x14ac:dyDescent="0.25">
      <c r="B36" s="36" t="s">
        <v>162</v>
      </c>
      <c r="C36" s="43"/>
      <c r="D36" s="47"/>
      <c r="E36" s="120">
        <f>E34*E35</f>
        <v>0</v>
      </c>
    </row>
    <row r="37" spans="2:10" x14ac:dyDescent="0.25">
      <c r="B37" s="121"/>
      <c r="C37" s="43"/>
      <c r="D37" s="47"/>
      <c r="E37" s="41"/>
    </row>
    <row r="38" spans="2:10" ht="15" customHeight="1" x14ac:dyDescent="0.25">
      <c r="B38" s="48" t="s">
        <v>163</v>
      </c>
      <c r="C38" s="43"/>
      <c r="D38" s="47"/>
      <c r="E38" s="41"/>
    </row>
    <row r="39" spans="2:10" ht="15" customHeight="1" x14ac:dyDescent="0.25">
      <c r="B39" s="36" t="s">
        <v>164</v>
      </c>
      <c r="C39" s="43"/>
      <c r="D39" s="47"/>
      <c r="E39" s="43">
        <f>Assumptions!$C$8*E12</f>
        <v>0</v>
      </c>
    </row>
    <row r="40" spans="2:10" ht="15" customHeight="1" x14ac:dyDescent="0.25">
      <c r="B40" s="36" t="s">
        <v>165</v>
      </c>
      <c r="C40" s="43"/>
      <c r="D40" s="47"/>
      <c r="E40" s="43">
        <f>E39</f>
        <v>0</v>
      </c>
      <c r="F40" s="28"/>
    </row>
    <row r="41" spans="2:10" ht="15" customHeight="1" x14ac:dyDescent="0.25">
      <c r="B41" s="36" t="s">
        <v>166</v>
      </c>
      <c r="C41" s="43"/>
      <c r="D41" s="47"/>
      <c r="E41" s="43">
        <f>AVERAGE(E39:E40)</f>
        <v>0</v>
      </c>
      <c r="F41" s="28"/>
    </row>
    <row r="42" spans="2:10" ht="15" customHeight="1" x14ac:dyDescent="0.25">
      <c r="B42" s="36" t="s">
        <v>167</v>
      </c>
      <c r="C42" s="43"/>
      <c r="D42" s="47"/>
      <c r="E42" s="51">
        <f>Assumptions!$C$6</f>
        <v>0.23824162311712263</v>
      </c>
    </row>
    <row r="43" spans="2:10" ht="15" customHeight="1" x14ac:dyDescent="0.25">
      <c r="B43" s="36" t="s">
        <v>163</v>
      </c>
      <c r="C43" s="43"/>
      <c r="D43" s="47"/>
      <c r="E43" s="120">
        <f>E42*E41</f>
        <v>0</v>
      </c>
    </row>
    <row r="44" spans="2:10" x14ac:dyDescent="0.25">
      <c r="B44" s="121"/>
      <c r="C44" s="43"/>
      <c r="D44" s="47"/>
      <c r="E44" s="41"/>
    </row>
    <row r="45" spans="2:10" ht="15" customHeight="1" x14ac:dyDescent="0.25">
      <c r="B45" s="48" t="s">
        <v>168</v>
      </c>
      <c r="C45" s="43"/>
      <c r="D45" s="47"/>
      <c r="E45" s="41"/>
    </row>
    <row r="46" spans="2:10" ht="15" customHeight="1" x14ac:dyDescent="0.25">
      <c r="B46" s="36" t="s">
        <v>85</v>
      </c>
      <c r="C46" s="43" t="s">
        <v>86</v>
      </c>
      <c r="D46" s="47"/>
      <c r="E46" s="43">
        <f>Assumptions!$C$16*E57</f>
        <v>18.214199999999998</v>
      </c>
    </row>
    <row r="47" spans="2:10" ht="15" customHeight="1" x14ac:dyDescent="0.25">
      <c r="B47" s="36" t="s">
        <v>169</v>
      </c>
      <c r="C47" s="43" t="s">
        <v>125</v>
      </c>
      <c r="D47" s="47"/>
      <c r="E47" s="43">
        <f>E57/12</f>
        <v>10.119</v>
      </c>
    </row>
    <row r="48" spans="2:10" ht="15" customHeight="1" x14ac:dyDescent="0.25">
      <c r="B48" s="36" t="s">
        <v>87</v>
      </c>
      <c r="C48" s="43" t="s">
        <v>140</v>
      </c>
      <c r="D48" s="47"/>
      <c r="E48" s="43">
        <v>15.845000000000001</v>
      </c>
      <c r="F48">
        <f>126.75*1.5/12</f>
        <v>15.84375</v>
      </c>
    </row>
    <row r="49" spans="2:12" x14ac:dyDescent="0.25">
      <c r="B49" s="36" t="s">
        <v>170</v>
      </c>
      <c r="C49" s="43"/>
      <c r="D49" s="47"/>
      <c r="E49" s="49">
        <f>SUM(E46:E48)</f>
        <v>44.178199999999997</v>
      </c>
    </row>
    <row r="50" spans="2:12" x14ac:dyDescent="0.25">
      <c r="B50" s="36" t="s">
        <v>162</v>
      </c>
      <c r="C50" s="50">
        <f>Assumptions!$C$19</f>
        <v>0.1205</v>
      </c>
      <c r="D50" s="47"/>
      <c r="E50" s="120">
        <f>E49*$C$50</f>
        <v>5.3234730999999993</v>
      </c>
    </row>
    <row r="51" spans="2:12" x14ac:dyDescent="0.25">
      <c r="B51" s="121"/>
      <c r="C51" s="43"/>
      <c r="D51" s="47"/>
      <c r="E51" s="41"/>
    </row>
    <row r="52" spans="2:12" ht="15" customHeight="1" x14ac:dyDescent="0.25">
      <c r="B52" s="48" t="s">
        <v>171</v>
      </c>
      <c r="C52" s="43"/>
      <c r="D52" s="47"/>
      <c r="E52" s="41"/>
    </row>
    <row r="53" spans="2:12" ht="15" customHeight="1" x14ac:dyDescent="0.25">
      <c r="B53" s="36" t="s">
        <v>84</v>
      </c>
      <c r="C53" s="43"/>
      <c r="D53" s="47"/>
      <c r="E53" s="43">
        <f xml:space="preserve"> E25</f>
        <v>0</v>
      </c>
    </row>
    <row r="54" spans="2:12" ht="15" customHeight="1" x14ac:dyDescent="0.25">
      <c r="B54" s="36" t="s">
        <v>154</v>
      </c>
      <c r="C54" s="43"/>
      <c r="D54" s="47"/>
      <c r="E54" s="43">
        <f>E36</f>
        <v>0</v>
      </c>
    </row>
    <row r="55" spans="2:12" ht="15" customHeight="1" x14ac:dyDescent="0.25">
      <c r="B55" s="36" t="s">
        <v>163</v>
      </c>
      <c r="C55" s="43"/>
      <c r="D55" s="47"/>
      <c r="E55" s="43">
        <f>E43</f>
        <v>0</v>
      </c>
    </row>
    <row r="56" spans="2:12" ht="15" customHeight="1" x14ac:dyDescent="0.25">
      <c r="B56" s="36" t="s">
        <v>168</v>
      </c>
      <c r="C56" s="43"/>
      <c r="D56" s="47"/>
      <c r="E56" s="43">
        <f>E50</f>
        <v>5.3234730999999993</v>
      </c>
    </row>
    <row r="57" spans="2:12" ht="34.5" customHeight="1" x14ac:dyDescent="0.25">
      <c r="B57" s="65" t="s">
        <v>172</v>
      </c>
      <c r="C57" s="222" t="s">
        <v>243</v>
      </c>
      <c r="D57" s="222"/>
      <c r="E57" s="119">
        <f>2*E59+23.09+106*E60</f>
        <v>121.428</v>
      </c>
    </row>
    <row r="58" spans="2:12" x14ac:dyDescent="0.25">
      <c r="B58" s="45" t="s">
        <v>170</v>
      </c>
      <c r="C58" s="43"/>
      <c r="D58" s="47"/>
      <c r="E58" s="120">
        <f>SUM(E53:E57)</f>
        <v>126.7514731</v>
      </c>
    </row>
    <row r="59" spans="2:12" ht="15" customHeight="1" x14ac:dyDescent="0.25">
      <c r="B59" s="66" t="s">
        <v>126</v>
      </c>
      <c r="C59" s="42" t="s">
        <v>201</v>
      </c>
      <c r="D59" s="67"/>
      <c r="E59" s="49">
        <v>22.51</v>
      </c>
      <c r="G59" s="27"/>
      <c r="K59" s="27"/>
      <c r="L59" s="53"/>
    </row>
    <row r="60" spans="2:12" ht="15" customHeight="1" x14ac:dyDescent="0.25">
      <c r="B60" s="68" t="s">
        <v>127</v>
      </c>
      <c r="C60" s="43" t="s">
        <v>39</v>
      </c>
      <c r="D60" s="67"/>
      <c r="E60" s="69">
        <v>0.503</v>
      </c>
    </row>
    <row r="61" spans="2:12" ht="15" customHeight="1" x14ac:dyDescent="0.25">
      <c r="B61" s="70" t="s">
        <v>202</v>
      </c>
      <c r="C61" s="43" t="s">
        <v>201</v>
      </c>
      <c r="D61" s="67"/>
      <c r="E61" s="69">
        <v>0.245</v>
      </c>
    </row>
    <row r="62" spans="2:12" ht="33.75" customHeight="1" x14ac:dyDescent="0.25">
      <c r="B62" s="167" t="s">
        <v>229</v>
      </c>
      <c r="C62" s="167"/>
      <c r="D62" s="167"/>
      <c r="E62" s="167"/>
      <c r="L62" s="53"/>
    </row>
  </sheetData>
  <mergeCells count="6">
    <mergeCell ref="B62:E62"/>
    <mergeCell ref="B1:E1"/>
    <mergeCell ref="D3:E3"/>
    <mergeCell ref="B5:E5"/>
    <mergeCell ref="B6:E6"/>
    <mergeCell ref="C57:D57"/>
  </mergeCells>
  <printOptions horizontalCentered="1" verticalCentered="1"/>
  <pageMargins left="0.7" right="0.7" top="0.75" bottom="0.75" header="0.3" footer="0.3"/>
  <pageSetup paperSize="9" scale="75" orientation="portrait" r:id="rId1"/>
  <colBreaks count="1" manualBreakCount="1">
    <brk id="5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62"/>
  <sheetViews>
    <sheetView view="pageBreakPreview" zoomScaleSheetLayoutView="100" workbookViewId="0">
      <selection activeCell="H8" sqref="H8"/>
    </sheetView>
  </sheetViews>
  <sheetFormatPr defaultRowHeight="15" x14ac:dyDescent="0.25"/>
  <cols>
    <col min="2" max="2" width="35.42578125" customWidth="1"/>
    <col min="3" max="3" width="14.42578125" style="1" customWidth="1"/>
    <col min="4" max="4" width="19.42578125" customWidth="1"/>
    <col min="5" max="5" width="22.5703125" style="1" customWidth="1"/>
    <col min="7" max="7" width="10.140625" bestFit="1" customWidth="1"/>
  </cols>
  <sheetData>
    <row r="1" spans="2:7" ht="23.25" x14ac:dyDescent="0.25">
      <c r="B1" s="223" t="s">
        <v>216</v>
      </c>
      <c r="C1" s="223"/>
      <c r="D1" s="223"/>
      <c r="E1" s="223"/>
    </row>
    <row r="2" spans="2:7" ht="15" customHeight="1" x14ac:dyDescent="0.25">
      <c r="B2" s="129"/>
      <c r="C2" s="129"/>
      <c r="D2" s="129"/>
      <c r="E2" s="129"/>
    </row>
    <row r="3" spans="2:7" ht="27" customHeight="1" x14ac:dyDescent="0.25">
      <c r="B3" s="45" t="s">
        <v>142</v>
      </c>
      <c r="C3" s="120" t="s">
        <v>298</v>
      </c>
      <c r="D3" s="219" t="s">
        <v>230</v>
      </c>
      <c r="E3" s="219"/>
    </row>
    <row r="4" spans="2:7" ht="15" customHeight="1" x14ac:dyDescent="0.25">
      <c r="B4" s="44"/>
      <c r="C4" s="45"/>
      <c r="D4" s="45" t="s">
        <v>116</v>
      </c>
      <c r="E4" s="46">
        <v>30863</v>
      </c>
    </row>
    <row r="5" spans="2:7" x14ac:dyDescent="0.25">
      <c r="B5" s="220"/>
      <c r="C5" s="220"/>
      <c r="D5" s="220"/>
      <c r="E5" s="220"/>
    </row>
    <row r="6" spans="2:7" ht="15" customHeight="1" x14ac:dyDescent="0.25">
      <c r="B6" s="221" t="s">
        <v>143</v>
      </c>
      <c r="C6" s="221"/>
      <c r="D6" s="221"/>
      <c r="E6" s="221"/>
    </row>
    <row r="7" spans="2:7" ht="15" customHeight="1" x14ac:dyDescent="0.25">
      <c r="B7" s="123"/>
      <c r="C7" s="45"/>
      <c r="D7" s="44"/>
      <c r="E7" s="44" t="s">
        <v>144</v>
      </c>
    </row>
    <row r="8" spans="2:7" ht="27.75" customHeight="1" x14ac:dyDescent="0.25">
      <c r="B8" s="36" t="s">
        <v>145</v>
      </c>
      <c r="C8" s="43">
        <v>0</v>
      </c>
      <c r="D8" s="44" t="s">
        <v>117</v>
      </c>
      <c r="E8" s="118">
        <v>25</v>
      </c>
    </row>
    <row r="9" spans="2:7" ht="15" customHeight="1" x14ac:dyDescent="0.25">
      <c r="B9" s="36" t="s">
        <v>200</v>
      </c>
      <c r="C9" s="43">
        <v>125.14</v>
      </c>
      <c r="D9" s="44" t="s">
        <v>146</v>
      </c>
      <c r="E9" s="118" t="s">
        <v>228</v>
      </c>
      <c r="G9" s="1"/>
    </row>
    <row r="10" spans="2:7" ht="15" customHeight="1" x14ac:dyDescent="0.25">
      <c r="B10" s="36" t="s">
        <v>147</v>
      </c>
      <c r="C10" s="43">
        <v>0.36</v>
      </c>
      <c r="D10" s="47"/>
      <c r="E10" s="118"/>
    </row>
    <row r="11" spans="2:7" x14ac:dyDescent="0.25">
      <c r="B11" s="121"/>
      <c r="C11" s="43"/>
      <c r="D11" s="47"/>
      <c r="E11" s="37" t="s">
        <v>139</v>
      </c>
    </row>
    <row r="12" spans="2:7" ht="15" customHeight="1" x14ac:dyDescent="0.25">
      <c r="B12" s="48" t="s">
        <v>82</v>
      </c>
      <c r="C12" s="43"/>
      <c r="D12" s="47"/>
      <c r="E12" s="119">
        <f>C8*C9*C10</f>
        <v>0</v>
      </c>
    </row>
    <row r="13" spans="2:7" ht="27" customHeight="1" x14ac:dyDescent="0.25">
      <c r="B13" s="36" t="s">
        <v>148</v>
      </c>
      <c r="C13" s="43"/>
      <c r="D13" s="47"/>
      <c r="E13" s="119">
        <v>0</v>
      </c>
    </row>
    <row r="14" spans="2:7" ht="15" customHeight="1" x14ac:dyDescent="0.25">
      <c r="B14" s="36" t="s">
        <v>149</v>
      </c>
      <c r="C14" s="43"/>
      <c r="D14" s="47"/>
      <c r="E14" s="119">
        <f>E13+E12</f>
        <v>0</v>
      </c>
    </row>
    <row r="15" spans="2:7" ht="15" customHeight="1" x14ac:dyDescent="0.25">
      <c r="B15" s="36" t="s">
        <v>83</v>
      </c>
      <c r="C15" s="43"/>
      <c r="D15" s="47"/>
      <c r="E15" s="119">
        <f>AVERAGE(E12,E14)</f>
        <v>0</v>
      </c>
    </row>
    <row r="16" spans="2:7" x14ac:dyDescent="0.25">
      <c r="B16" s="121"/>
      <c r="C16" s="43"/>
      <c r="D16" s="47"/>
      <c r="E16" s="118"/>
    </row>
    <row r="17" spans="2:9" ht="15" customHeight="1" x14ac:dyDescent="0.25">
      <c r="B17" s="48" t="s">
        <v>84</v>
      </c>
      <c r="C17" s="43"/>
      <c r="D17" s="47"/>
      <c r="E17" s="118"/>
      <c r="I17" s="27"/>
    </row>
    <row r="18" spans="2:9" ht="15" customHeight="1" x14ac:dyDescent="0.25">
      <c r="B18" s="36" t="s">
        <v>123</v>
      </c>
      <c r="C18" s="43"/>
      <c r="D18" s="47"/>
      <c r="E18" s="39">
        <f>IF(E20&gt;E8,0,IF(E20&gt;=12,Assumptions!$C$10,Assumptions!$C$9))</f>
        <v>0</v>
      </c>
      <c r="G18" s="6"/>
    </row>
    <row r="19" spans="2:9" ht="15" customHeight="1" x14ac:dyDescent="0.25">
      <c r="B19" s="36" t="s">
        <v>150</v>
      </c>
      <c r="C19" s="43"/>
      <c r="D19" s="47">
        <v>0.9</v>
      </c>
      <c r="E19" s="119">
        <f>E12*$D$19</f>
        <v>0</v>
      </c>
    </row>
    <row r="20" spans="2:9" ht="15" customHeight="1" x14ac:dyDescent="0.25">
      <c r="B20" s="36" t="s">
        <v>138</v>
      </c>
      <c r="C20" s="43"/>
      <c r="D20" s="47"/>
      <c r="E20" s="119">
        <f>ROUND(YEARFRAC(Assumptions!$C$3,E4),0)</f>
        <v>35</v>
      </c>
    </row>
    <row r="21" spans="2:9" ht="15" customHeight="1" x14ac:dyDescent="0.25">
      <c r="B21" s="36" t="s">
        <v>151</v>
      </c>
      <c r="C21" s="43"/>
      <c r="D21" s="47"/>
      <c r="E21" s="119">
        <v>0</v>
      </c>
    </row>
    <row r="22" spans="2:9" ht="15" customHeight="1" x14ac:dyDescent="0.25">
      <c r="B22" s="36" t="s">
        <v>152</v>
      </c>
      <c r="C22" s="43"/>
      <c r="D22" s="47"/>
      <c r="E22" s="119">
        <f>E19-E23</f>
        <v>0</v>
      </c>
    </row>
    <row r="23" spans="2:9" ht="15" customHeight="1" x14ac:dyDescent="0.25">
      <c r="B23" s="36" t="s">
        <v>153</v>
      </c>
      <c r="C23" s="43"/>
      <c r="D23" s="47"/>
      <c r="E23" s="40">
        <f>IF(E20&gt;$E$8,$D$19*E12,IF(E20&lt;=Assumptions!$D$10, Assumptions!$C$9*E20*E12,(Assumptions!$D$10*Assumptions!$C$9+(E20-Assumptions!$D$10)*Assumptions!$C$10)*E12))</f>
        <v>0</v>
      </c>
      <c r="G23" s="33"/>
    </row>
    <row r="24" spans="2:9" x14ac:dyDescent="0.25">
      <c r="B24" s="121"/>
      <c r="C24" s="43"/>
      <c r="D24" s="47"/>
      <c r="E24" s="118"/>
    </row>
    <row r="25" spans="2:9" ht="15" customHeight="1" x14ac:dyDescent="0.25">
      <c r="B25" s="36" t="s">
        <v>84</v>
      </c>
      <c r="C25" s="43"/>
      <c r="D25" s="47"/>
      <c r="E25" s="120">
        <f>E12*E18</f>
        <v>0</v>
      </c>
    </row>
    <row r="26" spans="2:9" x14ac:dyDescent="0.25">
      <c r="B26" s="121"/>
      <c r="C26" s="43"/>
      <c r="D26" s="47"/>
      <c r="E26" s="41"/>
    </row>
    <row r="27" spans="2:9" ht="15" customHeight="1" x14ac:dyDescent="0.25">
      <c r="B27" s="48" t="s">
        <v>154</v>
      </c>
      <c r="C27" s="43"/>
      <c r="D27" s="47"/>
      <c r="E27" s="41"/>
    </row>
    <row r="28" spans="2:9" ht="15" customHeight="1" x14ac:dyDescent="0.25">
      <c r="B28" s="36" t="s">
        <v>155</v>
      </c>
      <c r="C28" s="43"/>
      <c r="D28" s="47"/>
      <c r="E28" s="43">
        <f>Assumptions!$C$7*E12</f>
        <v>0</v>
      </c>
    </row>
    <row r="29" spans="2:9" ht="15" customHeight="1" x14ac:dyDescent="0.25">
      <c r="B29" s="36" t="s">
        <v>156</v>
      </c>
      <c r="C29" s="43"/>
      <c r="D29" s="47"/>
      <c r="E29" s="40">
        <f>IF(E28&gt;=E23,E23,E28)</f>
        <v>0</v>
      </c>
    </row>
    <row r="30" spans="2:9" ht="15" customHeight="1" x14ac:dyDescent="0.25">
      <c r="B30" s="36" t="s">
        <v>157</v>
      </c>
      <c r="C30" s="43"/>
      <c r="D30" s="47"/>
      <c r="E30" s="43">
        <f>E28-E29</f>
        <v>0</v>
      </c>
    </row>
    <row r="31" spans="2:9" ht="15" customHeight="1" x14ac:dyDescent="0.25">
      <c r="B31" s="36" t="s">
        <v>158</v>
      </c>
      <c r="C31" s="43"/>
      <c r="D31" s="47"/>
      <c r="E31" s="49">
        <v>0</v>
      </c>
    </row>
    <row r="32" spans="2:9" ht="15" customHeight="1" x14ac:dyDescent="0.25">
      <c r="B32" s="36" t="s">
        <v>159</v>
      </c>
      <c r="C32" s="43"/>
      <c r="D32" s="47"/>
      <c r="E32" s="49">
        <f>IF(E30&gt;=E25,E25,E30)</f>
        <v>0</v>
      </c>
    </row>
    <row r="33" spans="2:10" ht="15" customHeight="1" x14ac:dyDescent="0.25">
      <c r="B33" s="36" t="s">
        <v>160</v>
      </c>
      <c r="C33" s="43"/>
      <c r="D33" s="47"/>
      <c r="E33" s="43">
        <f>E30-E32</f>
        <v>0</v>
      </c>
    </row>
    <row r="34" spans="2:10" ht="15" customHeight="1" x14ac:dyDescent="0.25">
      <c r="B34" s="36" t="s">
        <v>161</v>
      </c>
      <c r="C34" s="43"/>
      <c r="D34" s="47"/>
      <c r="E34" s="43">
        <f>MAX(AVERAGE(E30,E33),0)</f>
        <v>0</v>
      </c>
      <c r="F34" s="28"/>
    </row>
    <row r="35" spans="2:10" ht="14.25" customHeight="1" x14ac:dyDescent="0.25">
      <c r="B35" s="36" t="s">
        <v>124</v>
      </c>
      <c r="C35" s="43"/>
      <c r="D35" s="47"/>
      <c r="E35" s="50">
        <f>Assumptions!$C$13</f>
        <v>9.98E-2</v>
      </c>
      <c r="J35" s="31"/>
    </row>
    <row r="36" spans="2:10" x14ac:dyDescent="0.25">
      <c r="B36" s="36" t="s">
        <v>162</v>
      </c>
      <c r="C36" s="43"/>
      <c r="D36" s="47"/>
      <c r="E36" s="120">
        <f>E34*E35</f>
        <v>0</v>
      </c>
    </row>
    <row r="37" spans="2:10" x14ac:dyDescent="0.25">
      <c r="B37" s="121"/>
      <c r="C37" s="43"/>
      <c r="D37" s="47"/>
      <c r="E37" s="41"/>
    </row>
    <row r="38" spans="2:10" ht="15" customHeight="1" x14ac:dyDescent="0.25">
      <c r="B38" s="48" t="s">
        <v>163</v>
      </c>
      <c r="C38" s="43"/>
      <c r="D38" s="47"/>
      <c r="E38" s="41"/>
    </row>
    <row r="39" spans="2:10" ht="15" customHeight="1" x14ac:dyDescent="0.25">
      <c r="B39" s="36" t="s">
        <v>164</v>
      </c>
      <c r="C39" s="43"/>
      <c r="D39" s="47"/>
      <c r="E39" s="43">
        <f>Assumptions!$C$8*E12</f>
        <v>0</v>
      </c>
    </row>
    <row r="40" spans="2:10" ht="15" customHeight="1" x14ac:dyDescent="0.25">
      <c r="B40" s="36" t="s">
        <v>165</v>
      </c>
      <c r="C40" s="43"/>
      <c r="D40" s="47"/>
      <c r="E40" s="43">
        <f>E39</f>
        <v>0</v>
      </c>
      <c r="F40" s="28"/>
    </row>
    <row r="41" spans="2:10" ht="15" customHeight="1" x14ac:dyDescent="0.25">
      <c r="B41" s="36" t="s">
        <v>166</v>
      </c>
      <c r="C41" s="43"/>
      <c r="D41" s="47"/>
      <c r="E41" s="43">
        <f>AVERAGE(E39:E40)</f>
        <v>0</v>
      </c>
      <c r="F41" s="28"/>
    </row>
    <row r="42" spans="2:10" ht="15" customHeight="1" x14ac:dyDescent="0.25">
      <c r="B42" s="36" t="s">
        <v>167</v>
      </c>
      <c r="C42" s="43"/>
      <c r="D42" s="47"/>
      <c r="E42" s="51">
        <f>Assumptions!$C$6</f>
        <v>0.23824162311712263</v>
      </c>
    </row>
    <row r="43" spans="2:10" ht="15" customHeight="1" x14ac:dyDescent="0.25">
      <c r="B43" s="36" t="s">
        <v>163</v>
      </c>
      <c r="C43" s="43"/>
      <c r="D43" s="47"/>
      <c r="E43" s="120">
        <f>E42*E41</f>
        <v>0</v>
      </c>
    </row>
    <row r="44" spans="2:10" x14ac:dyDescent="0.25">
      <c r="B44" s="121"/>
      <c r="C44" s="43"/>
      <c r="D44" s="47"/>
      <c r="E44" s="41"/>
    </row>
    <row r="45" spans="2:10" ht="15" customHeight="1" x14ac:dyDescent="0.25">
      <c r="B45" s="48" t="s">
        <v>168</v>
      </c>
      <c r="C45" s="43"/>
      <c r="D45" s="47"/>
      <c r="E45" s="41"/>
    </row>
    <row r="46" spans="2:10" ht="15" customHeight="1" x14ac:dyDescent="0.25">
      <c r="B46" s="36" t="s">
        <v>85</v>
      </c>
      <c r="C46" s="43" t="s">
        <v>86</v>
      </c>
      <c r="D46" s="47"/>
      <c r="E46" s="43">
        <f>Assumptions!$C$16*E57</f>
        <v>20.795313</v>
      </c>
    </row>
    <row r="47" spans="2:10" ht="15" customHeight="1" x14ac:dyDescent="0.25">
      <c r="B47" s="36" t="s">
        <v>169</v>
      </c>
      <c r="C47" s="43" t="s">
        <v>125</v>
      </c>
      <c r="D47" s="47"/>
      <c r="E47" s="43">
        <f>E57/12</f>
        <v>11.552951666666667</v>
      </c>
    </row>
    <row r="48" spans="2:10" ht="15" customHeight="1" x14ac:dyDescent="0.25">
      <c r="B48" s="36" t="s">
        <v>87</v>
      </c>
      <c r="C48" s="43" t="s">
        <v>140</v>
      </c>
      <c r="D48" s="47"/>
      <c r="E48" s="43">
        <v>18.09</v>
      </c>
      <c r="F48">
        <f>144.78*1.5/12</f>
        <v>18.0975</v>
      </c>
    </row>
    <row r="49" spans="2:12" x14ac:dyDescent="0.25">
      <c r="B49" s="36" t="s">
        <v>170</v>
      </c>
      <c r="C49" s="43"/>
      <c r="D49" s="47"/>
      <c r="E49" s="49">
        <f>SUM(E46:E48)</f>
        <v>50.438264666666669</v>
      </c>
    </row>
    <row r="50" spans="2:12" x14ac:dyDescent="0.25">
      <c r="B50" s="36" t="s">
        <v>162</v>
      </c>
      <c r="C50" s="50">
        <f>Assumptions!$C$19</f>
        <v>0.1205</v>
      </c>
      <c r="D50" s="47"/>
      <c r="E50" s="120">
        <f>E49*$C$50</f>
        <v>6.0778108923333338</v>
      </c>
    </row>
    <row r="51" spans="2:12" x14ac:dyDescent="0.25">
      <c r="B51" s="121"/>
      <c r="C51" s="43"/>
      <c r="D51" s="47"/>
      <c r="E51" s="41"/>
    </row>
    <row r="52" spans="2:12" ht="15" customHeight="1" x14ac:dyDescent="0.25">
      <c r="B52" s="48" t="s">
        <v>171</v>
      </c>
      <c r="C52" s="43"/>
      <c r="D52" s="47"/>
      <c r="E52" s="41"/>
    </row>
    <row r="53" spans="2:12" ht="15" customHeight="1" x14ac:dyDescent="0.25">
      <c r="B53" s="36" t="s">
        <v>84</v>
      </c>
      <c r="C53" s="43"/>
      <c r="D53" s="47"/>
      <c r="E53" s="43">
        <f xml:space="preserve"> E25</f>
        <v>0</v>
      </c>
    </row>
    <row r="54" spans="2:12" ht="15" customHeight="1" x14ac:dyDescent="0.25">
      <c r="B54" s="36" t="s">
        <v>154</v>
      </c>
      <c r="C54" s="43"/>
      <c r="D54" s="47"/>
      <c r="E54" s="43">
        <f>E36</f>
        <v>0</v>
      </c>
    </row>
    <row r="55" spans="2:12" ht="15" customHeight="1" x14ac:dyDescent="0.25">
      <c r="B55" s="36" t="s">
        <v>163</v>
      </c>
      <c r="C55" s="43"/>
      <c r="D55" s="47"/>
      <c r="E55" s="43">
        <f>E43</f>
        <v>0</v>
      </c>
    </row>
    <row r="56" spans="2:12" ht="15" customHeight="1" x14ac:dyDescent="0.25">
      <c r="B56" s="36" t="s">
        <v>168</v>
      </c>
      <c r="C56" s="43"/>
      <c r="D56" s="47"/>
      <c r="E56" s="43">
        <f>E50</f>
        <v>6.0778108923333338</v>
      </c>
    </row>
    <row r="57" spans="2:12" ht="34.5" customHeight="1" x14ac:dyDescent="0.25">
      <c r="B57" s="65" t="s">
        <v>172</v>
      </c>
      <c r="C57" s="222" t="s">
        <v>319</v>
      </c>
      <c r="D57" s="222"/>
      <c r="E57" s="119">
        <f>2*E59+30.67+125.14*E60</f>
        <v>138.63542000000001</v>
      </c>
    </row>
    <row r="58" spans="2:12" x14ac:dyDescent="0.25">
      <c r="B58" s="45" t="s">
        <v>170</v>
      </c>
      <c r="C58" s="43"/>
      <c r="D58" s="47"/>
      <c r="E58" s="120">
        <f>SUM(E53:E57)</f>
        <v>144.71323089233334</v>
      </c>
    </row>
    <row r="59" spans="2:12" ht="15" customHeight="1" x14ac:dyDescent="0.25">
      <c r="B59" s="66" t="s">
        <v>126</v>
      </c>
      <c r="C59" s="42" t="s">
        <v>201</v>
      </c>
      <c r="D59" s="67"/>
      <c r="E59" s="49">
        <v>22.51</v>
      </c>
      <c r="G59" s="27"/>
      <c r="K59" s="27"/>
      <c r="L59" s="53"/>
    </row>
    <row r="60" spans="2:12" ht="15" customHeight="1" x14ac:dyDescent="0.25">
      <c r="B60" s="68" t="s">
        <v>127</v>
      </c>
      <c r="C60" s="43" t="s">
        <v>39</v>
      </c>
      <c r="D60" s="67"/>
      <c r="E60" s="69">
        <v>0.503</v>
      </c>
    </row>
    <row r="61" spans="2:12" ht="15" customHeight="1" x14ac:dyDescent="0.25">
      <c r="B61" s="70" t="s">
        <v>202</v>
      </c>
      <c r="C61" s="43" t="s">
        <v>201</v>
      </c>
      <c r="D61" s="67"/>
      <c r="E61" s="69">
        <v>0.245</v>
      </c>
    </row>
    <row r="62" spans="2:12" ht="33.75" customHeight="1" x14ac:dyDescent="0.25">
      <c r="B62" s="167" t="s">
        <v>229</v>
      </c>
      <c r="C62" s="167"/>
      <c r="D62" s="167"/>
      <c r="E62" s="167"/>
      <c r="L62" s="53"/>
    </row>
  </sheetData>
  <mergeCells count="6">
    <mergeCell ref="B62:E62"/>
    <mergeCell ref="B1:E1"/>
    <mergeCell ref="D3:E3"/>
    <mergeCell ref="B5:E5"/>
    <mergeCell ref="B6:E6"/>
    <mergeCell ref="C57:D57"/>
  </mergeCells>
  <printOptions horizontalCentered="1" verticalCentered="1"/>
  <pageMargins left="0.7" right="0.7" top="0.75" bottom="0.75" header="0.3" footer="0.3"/>
  <pageSetup paperSize="9" scale="75" orientation="portrait" r:id="rId1"/>
  <colBreaks count="1" manualBreakCount="1">
    <brk id="5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62"/>
  <sheetViews>
    <sheetView view="pageBreakPreview" topLeftCell="A36" zoomScaleSheetLayoutView="100" workbookViewId="0">
      <selection activeCell="I11" sqref="I11"/>
    </sheetView>
  </sheetViews>
  <sheetFormatPr defaultRowHeight="15" x14ac:dyDescent="0.25"/>
  <cols>
    <col min="2" max="2" width="35.42578125" customWidth="1"/>
    <col min="3" max="3" width="14.42578125" style="1" customWidth="1"/>
    <col min="4" max="4" width="19.42578125" customWidth="1"/>
    <col min="5" max="5" width="22.5703125" style="1" customWidth="1"/>
    <col min="7" max="7" width="10.140625" bestFit="1" customWidth="1"/>
  </cols>
  <sheetData>
    <row r="1" spans="2:7" ht="23.25" x14ac:dyDescent="0.25">
      <c r="B1" s="223" t="s">
        <v>218</v>
      </c>
      <c r="C1" s="223"/>
      <c r="D1" s="223"/>
      <c r="E1" s="223"/>
    </row>
    <row r="2" spans="2:7" ht="15" customHeight="1" x14ac:dyDescent="0.25">
      <c r="B2" s="130"/>
      <c r="C2" s="130"/>
      <c r="D2" s="130"/>
      <c r="E2" s="130"/>
    </row>
    <row r="3" spans="2:7" ht="27" customHeight="1" x14ac:dyDescent="0.25">
      <c r="B3" s="45" t="s">
        <v>142</v>
      </c>
      <c r="C3" s="120" t="s">
        <v>299</v>
      </c>
      <c r="D3" s="219" t="s">
        <v>231</v>
      </c>
      <c r="E3" s="219"/>
    </row>
    <row r="4" spans="2:7" ht="15" customHeight="1" x14ac:dyDescent="0.25">
      <c r="B4" s="44"/>
      <c r="C4" s="45"/>
      <c r="D4" s="45" t="s">
        <v>116</v>
      </c>
      <c r="E4" s="46">
        <v>41199</v>
      </c>
    </row>
    <row r="5" spans="2:7" x14ac:dyDescent="0.25">
      <c r="B5" s="220"/>
      <c r="C5" s="220"/>
      <c r="D5" s="220"/>
      <c r="E5" s="220"/>
    </row>
    <row r="6" spans="2:7" ht="15" customHeight="1" x14ac:dyDescent="0.25">
      <c r="B6" s="221" t="s">
        <v>143</v>
      </c>
      <c r="C6" s="221"/>
      <c r="D6" s="221"/>
      <c r="E6" s="221"/>
    </row>
    <row r="7" spans="2:7" ht="15" customHeight="1" x14ac:dyDescent="0.25">
      <c r="B7" s="123"/>
      <c r="C7" s="45"/>
      <c r="D7" s="44"/>
      <c r="E7" s="44" t="s">
        <v>144</v>
      </c>
    </row>
    <row r="8" spans="2:7" ht="27.75" customHeight="1" x14ac:dyDescent="0.25">
      <c r="B8" s="36" t="s">
        <v>145</v>
      </c>
      <c r="C8" s="43">
        <v>65.67</v>
      </c>
      <c r="D8" s="44" t="s">
        <v>117</v>
      </c>
      <c r="E8" s="118">
        <v>25</v>
      </c>
    </row>
    <row r="9" spans="2:7" ht="15" customHeight="1" x14ac:dyDescent="0.25">
      <c r="B9" s="36" t="s">
        <v>200</v>
      </c>
      <c r="C9" s="43">
        <v>137.25200000000001</v>
      </c>
      <c r="D9" s="44" t="s">
        <v>146</v>
      </c>
      <c r="E9" s="118" t="s">
        <v>223</v>
      </c>
      <c r="G9" s="1"/>
    </row>
    <row r="10" spans="2:7" ht="15" customHeight="1" x14ac:dyDescent="0.25">
      <c r="B10" s="36" t="s">
        <v>147</v>
      </c>
      <c r="C10" s="43">
        <v>0.56999999999999995</v>
      </c>
      <c r="D10" s="47"/>
      <c r="E10" s="118"/>
    </row>
    <row r="11" spans="2:7" x14ac:dyDescent="0.25">
      <c r="B11" s="121"/>
      <c r="C11" s="43"/>
      <c r="D11" s="47"/>
      <c r="E11" s="37" t="s">
        <v>139</v>
      </c>
    </row>
    <row r="12" spans="2:7" ht="15" customHeight="1" x14ac:dyDescent="0.25">
      <c r="B12" s="48" t="s">
        <v>82</v>
      </c>
      <c r="C12" s="43"/>
      <c r="D12" s="47"/>
      <c r="E12" s="119">
        <f>C8*C9*C10</f>
        <v>5137.6031388000001</v>
      </c>
    </row>
    <row r="13" spans="2:7" ht="27" customHeight="1" x14ac:dyDescent="0.25">
      <c r="B13" s="36" t="s">
        <v>148</v>
      </c>
      <c r="C13" s="43"/>
      <c r="D13" s="47"/>
      <c r="E13" s="119">
        <v>0</v>
      </c>
    </row>
    <row r="14" spans="2:7" ht="15" customHeight="1" x14ac:dyDescent="0.25">
      <c r="B14" s="36" t="s">
        <v>149</v>
      </c>
      <c r="C14" s="43"/>
      <c r="D14" s="47"/>
      <c r="E14" s="119">
        <f>E13+E12</f>
        <v>5137.6031388000001</v>
      </c>
    </row>
    <row r="15" spans="2:7" ht="15" customHeight="1" x14ac:dyDescent="0.25">
      <c r="B15" s="36" t="s">
        <v>83</v>
      </c>
      <c r="C15" s="43"/>
      <c r="D15" s="47"/>
      <c r="E15" s="119">
        <f>AVERAGE(E12,E14)</f>
        <v>5137.6031388000001</v>
      </c>
    </row>
    <row r="16" spans="2:7" x14ac:dyDescent="0.25">
      <c r="B16" s="121"/>
      <c r="C16" s="43"/>
      <c r="D16" s="47"/>
      <c r="E16" s="118"/>
    </row>
    <row r="17" spans="2:9" ht="15" customHeight="1" x14ac:dyDescent="0.25">
      <c r="B17" s="48" t="s">
        <v>84</v>
      </c>
      <c r="C17" s="43"/>
      <c r="D17" s="47"/>
      <c r="E17" s="118"/>
      <c r="I17" s="27"/>
    </row>
    <row r="18" spans="2:9" ht="15" customHeight="1" x14ac:dyDescent="0.25">
      <c r="B18" s="36" t="s">
        <v>123</v>
      </c>
      <c r="C18" s="43"/>
      <c r="D18" s="47"/>
      <c r="E18" s="39">
        <f>IF(E20&gt;E8,0,IF(E20&gt;=12,Assumptions!$C$10,Assumptions!$C$9))</f>
        <v>5.28E-2</v>
      </c>
      <c r="G18" s="6"/>
    </row>
    <row r="19" spans="2:9" ht="15" customHeight="1" x14ac:dyDescent="0.25">
      <c r="B19" s="36" t="s">
        <v>150</v>
      </c>
      <c r="C19" s="43"/>
      <c r="D19" s="47">
        <v>0.9</v>
      </c>
      <c r="E19" s="119">
        <f>E12*$D$19</f>
        <v>4623.8428249200006</v>
      </c>
    </row>
    <row r="20" spans="2:9" ht="15" customHeight="1" x14ac:dyDescent="0.25">
      <c r="B20" s="36" t="s">
        <v>138</v>
      </c>
      <c r="C20" s="43"/>
      <c r="D20" s="47"/>
      <c r="E20" s="119">
        <f>ROUND(YEARFRAC(Assumptions!$C$3,E4),0)</f>
        <v>6</v>
      </c>
    </row>
    <row r="21" spans="2:9" ht="15" customHeight="1" x14ac:dyDescent="0.25">
      <c r="B21" s="36" t="s">
        <v>151</v>
      </c>
      <c r="C21" s="43"/>
      <c r="D21" s="47"/>
      <c r="E21" s="119">
        <f>E8-E20</f>
        <v>19</v>
      </c>
    </row>
    <row r="22" spans="2:9" ht="15" customHeight="1" x14ac:dyDescent="0.25">
      <c r="B22" s="36" t="s">
        <v>152</v>
      </c>
      <c r="C22" s="43"/>
      <c r="D22" s="47"/>
      <c r="E22" s="119">
        <f>E19-E23</f>
        <v>2996.2501505481605</v>
      </c>
    </row>
    <row r="23" spans="2:9" ht="15" customHeight="1" x14ac:dyDescent="0.25">
      <c r="B23" s="36" t="s">
        <v>153</v>
      </c>
      <c r="C23" s="43"/>
      <c r="D23" s="47"/>
      <c r="E23" s="40">
        <f>IF(E20&gt;$E$8,$D$19*E12,IF(E20&lt;=Assumptions!$D$10, Assumptions!$C$9*E20*E12,(Assumptions!$D$10*Assumptions!$C$9+(E20-Assumptions!$D$10)*Assumptions!$C$10)*E12))</f>
        <v>1627.5926743718398</v>
      </c>
      <c r="G23" s="33"/>
    </row>
    <row r="24" spans="2:9" x14ac:dyDescent="0.25">
      <c r="B24" s="121"/>
      <c r="C24" s="43"/>
      <c r="D24" s="47"/>
      <c r="E24" s="118"/>
    </row>
    <row r="25" spans="2:9" ht="15" customHeight="1" x14ac:dyDescent="0.25">
      <c r="B25" s="36" t="s">
        <v>84</v>
      </c>
      <c r="C25" s="43"/>
      <c r="D25" s="47"/>
      <c r="E25" s="120">
        <f>E12*E18</f>
        <v>271.26544572864003</v>
      </c>
    </row>
    <row r="26" spans="2:9" x14ac:dyDescent="0.25">
      <c r="B26" s="121"/>
      <c r="C26" s="43"/>
      <c r="D26" s="47"/>
      <c r="E26" s="41"/>
    </row>
    <row r="27" spans="2:9" ht="15" customHeight="1" x14ac:dyDescent="0.25">
      <c r="B27" s="48" t="s">
        <v>154</v>
      </c>
      <c r="C27" s="43"/>
      <c r="D27" s="47"/>
      <c r="E27" s="41"/>
    </row>
    <row r="28" spans="2:9" ht="15" customHeight="1" x14ac:dyDescent="0.25">
      <c r="B28" s="36" t="s">
        <v>155</v>
      </c>
      <c r="C28" s="43"/>
      <c r="D28" s="47"/>
      <c r="E28" s="43">
        <f>Assumptions!$C$7*E12</f>
        <v>3596.3221971599996</v>
      </c>
    </row>
    <row r="29" spans="2:9" ht="15" customHeight="1" x14ac:dyDescent="0.25">
      <c r="B29" s="36" t="s">
        <v>156</v>
      </c>
      <c r="C29" s="43"/>
      <c r="D29" s="47"/>
      <c r="E29" s="40">
        <f>IF(E28&gt;=E23,E23,E28)</f>
        <v>1627.5926743718398</v>
      </c>
    </row>
    <row r="30" spans="2:9" ht="15" customHeight="1" x14ac:dyDescent="0.25">
      <c r="B30" s="36" t="s">
        <v>157</v>
      </c>
      <c r="C30" s="43"/>
      <c r="D30" s="47"/>
      <c r="E30" s="43">
        <f>E28-E29</f>
        <v>1968.7295227881598</v>
      </c>
    </row>
    <row r="31" spans="2:9" ht="15" customHeight="1" x14ac:dyDescent="0.25">
      <c r="B31" s="36" t="s">
        <v>158</v>
      </c>
      <c r="C31" s="43"/>
      <c r="D31" s="47"/>
      <c r="E31" s="49">
        <v>0</v>
      </c>
    </row>
    <row r="32" spans="2:9" ht="15" customHeight="1" x14ac:dyDescent="0.25">
      <c r="B32" s="36" t="s">
        <v>159</v>
      </c>
      <c r="C32" s="43"/>
      <c r="D32" s="47"/>
      <c r="E32" s="49">
        <f>IF(E30&gt;=E25,E25,E30)</f>
        <v>271.26544572864003</v>
      </c>
    </row>
    <row r="33" spans="2:10" ht="15" customHeight="1" x14ac:dyDescent="0.25">
      <c r="B33" s="36" t="s">
        <v>160</v>
      </c>
      <c r="C33" s="43"/>
      <c r="D33" s="47"/>
      <c r="E33" s="43">
        <f>E30-E32</f>
        <v>1697.4640770595197</v>
      </c>
    </row>
    <row r="34" spans="2:10" ht="15" customHeight="1" x14ac:dyDescent="0.25">
      <c r="B34" s="36" t="s">
        <v>161</v>
      </c>
      <c r="C34" s="43"/>
      <c r="D34" s="47"/>
      <c r="E34" s="43">
        <f>MAX(AVERAGE(E30,E33),0)</f>
        <v>1833.0967999238396</v>
      </c>
      <c r="F34" s="28"/>
    </row>
    <row r="35" spans="2:10" ht="14.25" customHeight="1" x14ac:dyDescent="0.25">
      <c r="B35" s="36" t="s">
        <v>124</v>
      </c>
      <c r="C35" s="43"/>
      <c r="D35" s="47"/>
      <c r="E35" s="50">
        <f>Assumptions!$C$13</f>
        <v>9.98E-2</v>
      </c>
      <c r="J35" s="31"/>
    </row>
    <row r="36" spans="2:10" x14ac:dyDescent="0.25">
      <c r="B36" s="36" t="s">
        <v>162</v>
      </c>
      <c r="C36" s="43"/>
      <c r="D36" s="47"/>
      <c r="E36" s="120">
        <f>E34*E35</f>
        <v>182.94306063239918</v>
      </c>
    </row>
    <row r="37" spans="2:10" x14ac:dyDescent="0.25">
      <c r="B37" s="121"/>
      <c r="C37" s="43"/>
      <c r="D37" s="47"/>
      <c r="E37" s="41"/>
    </row>
    <row r="38" spans="2:10" ht="15" customHeight="1" x14ac:dyDescent="0.25">
      <c r="B38" s="48" t="s">
        <v>163</v>
      </c>
      <c r="C38" s="43"/>
      <c r="D38" s="47"/>
      <c r="E38" s="41"/>
    </row>
    <row r="39" spans="2:10" ht="15" customHeight="1" x14ac:dyDescent="0.25">
      <c r="B39" s="36" t="s">
        <v>164</v>
      </c>
      <c r="C39" s="43"/>
      <c r="D39" s="47"/>
      <c r="E39" s="43">
        <f>Assumptions!$C$8*E12</f>
        <v>1541.2809416400003</v>
      </c>
    </row>
    <row r="40" spans="2:10" ht="15" customHeight="1" x14ac:dyDescent="0.25">
      <c r="B40" s="36" t="s">
        <v>165</v>
      </c>
      <c r="C40" s="43"/>
      <c r="D40" s="47"/>
      <c r="E40" s="43">
        <f>E39</f>
        <v>1541.2809416400003</v>
      </c>
      <c r="F40" s="28"/>
    </row>
    <row r="41" spans="2:10" ht="15" customHeight="1" x14ac:dyDescent="0.25">
      <c r="B41" s="36" t="s">
        <v>166</v>
      </c>
      <c r="C41" s="43"/>
      <c r="D41" s="47"/>
      <c r="E41" s="43">
        <f>AVERAGE(E39:E40)</f>
        <v>1541.2809416400003</v>
      </c>
      <c r="F41" s="28"/>
    </row>
    <row r="42" spans="2:10" ht="15" customHeight="1" x14ac:dyDescent="0.25">
      <c r="B42" s="36" t="s">
        <v>167</v>
      </c>
      <c r="C42" s="43"/>
      <c r="D42" s="47"/>
      <c r="E42" s="51">
        <f>Assumptions!$C$6</f>
        <v>0.23824162311712263</v>
      </c>
    </row>
    <row r="43" spans="2:10" ht="15" customHeight="1" x14ac:dyDescent="0.25">
      <c r="B43" s="36" t="s">
        <v>163</v>
      </c>
      <c r="C43" s="43"/>
      <c r="D43" s="47"/>
      <c r="E43" s="120">
        <f>E42*E41</f>
        <v>367.19727321580081</v>
      </c>
    </row>
    <row r="44" spans="2:10" x14ac:dyDescent="0.25">
      <c r="B44" s="121"/>
      <c r="C44" s="43"/>
      <c r="D44" s="47"/>
      <c r="E44" s="41"/>
    </row>
    <row r="45" spans="2:10" ht="15" customHeight="1" x14ac:dyDescent="0.25">
      <c r="B45" s="48" t="s">
        <v>168</v>
      </c>
      <c r="C45" s="43"/>
      <c r="D45" s="47"/>
      <c r="E45" s="41"/>
    </row>
    <row r="46" spans="2:10" ht="15" customHeight="1" x14ac:dyDescent="0.25">
      <c r="B46" s="36" t="s">
        <v>85</v>
      </c>
      <c r="C46" s="43" t="s">
        <v>86</v>
      </c>
      <c r="D46" s="47"/>
      <c r="E46" s="43">
        <f>Assumptions!$C$16*E57</f>
        <v>40.844851800000001</v>
      </c>
    </row>
    <row r="47" spans="2:10" ht="15" customHeight="1" x14ac:dyDescent="0.25">
      <c r="B47" s="36" t="s">
        <v>169</v>
      </c>
      <c r="C47" s="43" t="s">
        <v>125</v>
      </c>
      <c r="D47" s="47"/>
      <c r="E47" s="43">
        <f>E57/12</f>
        <v>22.691584333333335</v>
      </c>
    </row>
    <row r="48" spans="2:10" ht="15" customHeight="1" x14ac:dyDescent="0.25">
      <c r="B48" s="36" t="s">
        <v>87</v>
      </c>
      <c r="C48" s="43" t="s">
        <v>140</v>
      </c>
      <c r="D48" s="47"/>
      <c r="E48" s="43">
        <v>139.78129999999999</v>
      </c>
      <c r="F48">
        <f>1118.2*1.5/12</f>
        <v>139.77500000000001</v>
      </c>
    </row>
    <row r="49" spans="2:12" x14ac:dyDescent="0.25">
      <c r="B49" s="36" t="s">
        <v>170</v>
      </c>
      <c r="C49" s="43"/>
      <c r="D49" s="47"/>
      <c r="E49" s="49">
        <f>SUM(E46:E48)</f>
        <v>203.31773613333331</v>
      </c>
    </row>
    <row r="50" spans="2:12" x14ac:dyDescent="0.25">
      <c r="B50" s="36" t="s">
        <v>162</v>
      </c>
      <c r="C50" s="50">
        <f>Assumptions!$C$19</f>
        <v>0.1205</v>
      </c>
      <c r="D50" s="47"/>
      <c r="E50" s="120">
        <f>E49*$C$50</f>
        <v>24.499787204066664</v>
      </c>
    </row>
    <row r="51" spans="2:12" x14ac:dyDescent="0.25">
      <c r="B51" s="121"/>
      <c r="C51" s="43"/>
      <c r="D51" s="47"/>
      <c r="E51" s="41"/>
    </row>
    <row r="52" spans="2:12" ht="15" customHeight="1" x14ac:dyDescent="0.25">
      <c r="B52" s="48" t="s">
        <v>171</v>
      </c>
      <c r="C52" s="43"/>
      <c r="D52" s="47"/>
      <c r="E52" s="41"/>
    </row>
    <row r="53" spans="2:12" ht="15" customHeight="1" x14ac:dyDescent="0.25">
      <c r="B53" s="36" t="s">
        <v>84</v>
      </c>
      <c r="C53" s="43"/>
      <c r="D53" s="47"/>
      <c r="E53" s="43">
        <f xml:space="preserve"> E25</f>
        <v>271.26544572864003</v>
      </c>
    </row>
    <row r="54" spans="2:12" ht="15" customHeight="1" x14ac:dyDescent="0.25">
      <c r="B54" s="36" t="s">
        <v>154</v>
      </c>
      <c r="C54" s="43"/>
      <c r="D54" s="47"/>
      <c r="E54" s="43">
        <f>E36</f>
        <v>182.94306063239918</v>
      </c>
    </row>
    <row r="55" spans="2:12" ht="15" customHeight="1" x14ac:dyDescent="0.25">
      <c r="B55" s="36" t="s">
        <v>163</v>
      </c>
      <c r="C55" s="43"/>
      <c r="D55" s="47"/>
      <c r="E55" s="43">
        <f>E43</f>
        <v>367.19727321580081</v>
      </c>
    </row>
    <row r="56" spans="2:12" ht="15" customHeight="1" x14ac:dyDescent="0.25">
      <c r="B56" s="36" t="s">
        <v>168</v>
      </c>
      <c r="C56" s="43"/>
      <c r="D56" s="47"/>
      <c r="E56" s="43">
        <f>E50</f>
        <v>24.499787204066664</v>
      </c>
    </row>
    <row r="57" spans="2:12" ht="34.5" customHeight="1" x14ac:dyDescent="0.25">
      <c r="B57" s="65" t="s">
        <v>172</v>
      </c>
      <c r="C57" s="222" t="s">
        <v>244</v>
      </c>
      <c r="D57" s="222"/>
      <c r="E57" s="119">
        <f>4*E59+61.34+137.252*E60</f>
        <v>272.299012</v>
      </c>
    </row>
    <row r="58" spans="2:12" x14ac:dyDescent="0.25">
      <c r="B58" s="45" t="s">
        <v>170</v>
      </c>
      <c r="C58" s="43"/>
      <c r="D58" s="47"/>
      <c r="E58" s="120">
        <f>SUM(E53:E57)</f>
        <v>1118.2045787809068</v>
      </c>
    </row>
    <row r="59" spans="2:12" ht="15" customHeight="1" x14ac:dyDescent="0.25">
      <c r="B59" s="66" t="s">
        <v>126</v>
      </c>
      <c r="C59" s="42" t="s">
        <v>201</v>
      </c>
      <c r="D59" s="67"/>
      <c r="E59" s="49">
        <v>22.51</v>
      </c>
      <c r="G59" s="27"/>
      <c r="K59" s="27"/>
      <c r="L59" s="53"/>
    </row>
    <row r="60" spans="2:12" ht="15" customHeight="1" x14ac:dyDescent="0.25">
      <c r="B60" s="68" t="s">
        <v>127</v>
      </c>
      <c r="C60" s="43" t="s">
        <v>38</v>
      </c>
      <c r="D60" s="67"/>
      <c r="E60" s="69">
        <v>0.88100000000000001</v>
      </c>
    </row>
    <row r="61" spans="2:12" ht="15" customHeight="1" x14ac:dyDescent="0.25">
      <c r="B61" s="70" t="s">
        <v>202</v>
      </c>
      <c r="C61" s="43" t="s">
        <v>201</v>
      </c>
      <c r="D61" s="67"/>
      <c r="E61" s="69">
        <v>0.245</v>
      </c>
    </row>
    <row r="62" spans="2:12" ht="33.75" customHeight="1" x14ac:dyDescent="0.25">
      <c r="B62" s="167" t="s">
        <v>229</v>
      </c>
      <c r="C62" s="167"/>
      <c r="D62" s="167"/>
      <c r="E62" s="167"/>
      <c r="L62" s="53"/>
    </row>
  </sheetData>
  <mergeCells count="6">
    <mergeCell ref="B62:E62"/>
    <mergeCell ref="B1:E1"/>
    <mergeCell ref="D3:E3"/>
    <mergeCell ref="B5:E5"/>
    <mergeCell ref="B6:E6"/>
    <mergeCell ref="C57:D57"/>
  </mergeCells>
  <printOptions horizontalCentered="1" verticalCentered="1"/>
  <pageMargins left="0.7" right="0.7" top="0.75" bottom="0.75" header="0.3" footer="0.3"/>
  <pageSetup paperSize="9" scale="75" orientation="portrait" r:id="rId1"/>
  <colBreaks count="1" manualBreakCount="1">
    <brk id="5" max="1048575" man="1"/>
  </col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63"/>
  <sheetViews>
    <sheetView view="pageBreakPreview" topLeftCell="A40" zoomScale="85" zoomScaleSheetLayoutView="85" workbookViewId="0">
      <selection activeCell="E5" sqref="E5"/>
    </sheetView>
  </sheetViews>
  <sheetFormatPr defaultRowHeight="15" x14ac:dyDescent="0.25"/>
  <cols>
    <col min="2" max="2" width="35.42578125" customWidth="1"/>
    <col min="3" max="3" width="14.42578125" style="1" customWidth="1"/>
    <col min="4" max="4" width="19.42578125" customWidth="1"/>
    <col min="5" max="5" width="22.5703125" style="1" customWidth="1"/>
    <col min="7" max="7" width="10.140625" bestFit="1" customWidth="1"/>
  </cols>
  <sheetData>
    <row r="1" spans="2:7" ht="18" x14ac:dyDescent="0.25">
      <c r="B1" s="218" t="s">
        <v>219</v>
      </c>
      <c r="C1" s="218"/>
      <c r="D1" s="218"/>
      <c r="E1" s="218"/>
    </row>
    <row r="2" spans="2:7" ht="15" customHeight="1" x14ac:dyDescent="0.25">
      <c r="B2" s="124"/>
      <c r="C2" s="125"/>
      <c r="D2" s="124"/>
      <c r="E2" s="125"/>
    </row>
    <row r="3" spans="2:7" ht="15" customHeight="1" x14ac:dyDescent="0.25">
      <c r="B3" s="131"/>
      <c r="C3" s="131"/>
      <c r="D3" s="131"/>
      <c r="E3" s="131"/>
    </row>
    <row r="4" spans="2:7" ht="27" customHeight="1" x14ac:dyDescent="0.25">
      <c r="B4" s="45" t="s">
        <v>142</v>
      </c>
      <c r="C4" s="120" t="s">
        <v>300</v>
      </c>
      <c r="D4" s="219" t="s">
        <v>217</v>
      </c>
      <c r="E4" s="219"/>
    </row>
    <row r="5" spans="2:7" ht="15" customHeight="1" x14ac:dyDescent="0.25">
      <c r="B5" s="44"/>
      <c r="C5" s="45"/>
      <c r="D5" s="45" t="s">
        <v>116</v>
      </c>
      <c r="E5" s="46">
        <v>35501</v>
      </c>
    </row>
    <row r="6" spans="2:7" x14ac:dyDescent="0.25">
      <c r="B6" s="220"/>
      <c r="C6" s="220"/>
      <c r="D6" s="220"/>
      <c r="E6" s="220"/>
    </row>
    <row r="7" spans="2:7" ht="15" customHeight="1" x14ac:dyDescent="0.25">
      <c r="B7" s="221" t="s">
        <v>143</v>
      </c>
      <c r="C7" s="221"/>
      <c r="D7" s="221"/>
      <c r="E7" s="221"/>
    </row>
    <row r="8" spans="2:7" ht="15" customHeight="1" x14ac:dyDescent="0.25">
      <c r="B8" s="123"/>
      <c r="C8" s="45"/>
      <c r="D8" s="44"/>
      <c r="E8" s="44" t="s">
        <v>144</v>
      </c>
    </row>
    <row r="9" spans="2:7" ht="27.75" customHeight="1" x14ac:dyDescent="0.25">
      <c r="B9" s="36" t="s">
        <v>145</v>
      </c>
      <c r="C9" s="43">
        <v>38.200000000000003</v>
      </c>
      <c r="D9" s="44" t="s">
        <v>117</v>
      </c>
      <c r="E9" s="118">
        <v>25</v>
      </c>
    </row>
    <row r="10" spans="2:7" ht="15" customHeight="1" x14ac:dyDescent="0.25">
      <c r="B10" s="36" t="s">
        <v>200</v>
      </c>
      <c r="C10" s="43">
        <v>67.8</v>
      </c>
      <c r="D10" s="44" t="s">
        <v>146</v>
      </c>
      <c r="E10" s="118" t="s">
        <v>223</v>
      </c>
      <c r="G10" s="1"/>
    </row>
    <row r="11" spans="2:7" ht="15" customHeight="1" x14ac:dyDescent="0.25">
      <c r="B11" s="36" t="s">
        <v>147</v>
      </c>
      <c r="C11" s="43">
        <v>0.56999999999999995</v>
      </c>
      <c r="D11" s="47"/>
      <c r="E11" s="118"/>
    </row>
    <row r="12" spans="2:7" x14ac:dyDescent="0.25">
      <c r="B12" s="121"/>
      <c r="C12" s="43"/>
      <c r="D12" s="47"/>
      <c r="E12" s="37" t="s">
        <v>139</v>
      </c>
    </row>
    <row r="13" spans="2:7" ht="15" customHeight="1" x14ac:dyDescent="0.25">
      <c r="B13" s="48" t="s">
        <v>82</v>
      </c>
      <c r="C13" s="43"/>
      <c r="D13" s="47"/>
      <c r="E13" s="119">
        <f>C9*C10*C11</f>
        <v>1476.2772</v>
      </c>
    </row>
    <row r="14" spans="2:7" ht="27" customHeight="1" x14ac:dyDescent="0.25">
      <c r="B14" s="36" t="s">
        <v>148</v>
      </c>
      <c r="C14" s="43"/>
      <c r="D14" s="47"/>
      <c r="E14" s="119">
        <v>0</v>
      </c>
    </row>
    <row r="15" spans="2:7" ht="15" customHeight="1" x14ac:dyDescent="0.25">
      <c r="B15" s="36" t="s">
        <v>149</v>
      </c>
      <c r="C15" s="43"/>
      <c r="D15" s="47"/>
      <c r="E15" s="119">
        <f>E14+E13</f>
        <v>1476.2772</v>
      </c>
    </row>
    <row r="16" spans="2:7" ht="15" customHeight="1" x14ac:dyDescent="0.25">
      <c r="B16" s="36" t="s">
        <v>83</v>
      </c>
      <c r="C16" s="43"/>
      <c r="D16" s="47"/>
      <c r="E16" s="119">
        <f>AVERAGE(E13,E15)</f>
        <v>1476.2772</v>
      </c>
    </row>
    <row r="17" spans="2:9" x14ac:dyDescent="0.25">
      <c r="B17" s="121"/>
      <c r="C17" s="43"/>
      <c r="D17" s="47"/>
      <c r="E17" s="118"/>
    </row>
    <row r="18" spans="2:9" ht="15" customHeight="1" x14ac:dyDescent="0.25">
      <c r="B18" s="48" t="s">
        <v>84</v>
      </c>
      <c r="C18" s="43"/>
      <c r="D18" s="47"/>
      <c r="E18" s="118"/>
      <c r="I18" s="27"/>
    </row>
    <row r="19" spans="2:9" ht="15" customHeight="1" x14ac:dyDescent="0.25">
      <c r="B19" s="36" t="s">
        <v>123</v>
      </c>
      <c r="C19" s="43"/>
      <c r="D19" s="47"/>
      <c r="E19" s="39">
        <f>IF(E21&gt;E9,0,IF(E21&gt;=12,Assumptions!$C$10,Assumptions!$C$9))</f>
        <v>2.0492307692307699E-2</v>
      </c>
      <c r="G19" s="6"/>
    </row>
    <row r="20" spans="2:9" ht="15" customHeight="1" x14ac:dyDescent="0.25">
      <c r="B20" s="36" t="s">
        <v>150</v>
      </c>
      <c r="C20" s="43"/>
      <c r="D20" s="47">
        <v>0.9</v>
      </c>
      <c r="E20" s="119">
        <f>E13*$D$20</f>
        <v>1328.64948</v>
      </c>
    </row>
    <row r="21" spans="2:9" ht="15" customHeight="1" x14ac:dyDescent="0.25">
      <c r="B21" s="36" t="s">
        <v>138</v>
      </c>
      <c r="C21" s="43"/>
      <c r="D21" s="47"/>
      <c r="E21" s="119">
        <f>ROUND(YEARFRAC(Assumptions!$C$3,E5),0)</f>
        <v>22</v>
      </c>
    </row>
    <row r="22" spans="2:9" ht="15" customHeight="1" x14ac:dyDescent="0.25">
      <c r="B22" s="36" t="s">
        <v>151</v>
      </c>
      <c r="C22" s="43"/>
      <c r="D22" s="47"/>
      <c r="E22" s="119">
        <f>E9-E21</f>
        <v>3</v>
      </c>
    </row>
    <row r="23" spans="2:9" ht="15" customHeight="1" x14ac:dyDescent="0.25">
      <c r="B23" s="36" t="s">
        <v>152</v>
      </c>
      <c r="C23" s="43"/>
      <c r="D23" s="47"/>
      <c r="E23" s="119">
        <f>E20-E24</f>
        <v>90.75697986461546</v>
      </c>
    </row>
    <row r="24" spans="2:9" ht="15" customHeight="1" x14ac:dyDescent="0.25">
      <c r="B24" s="36" t="s">
        <v>153</v>
      </c>
      <c r="C24" s="43"/>
      <c r="D24" s="47"/>
      <c r="E24" s="40">
        <f>IF(E21&gt;$E$9,$D$20*E13,IF(E21&lt;=Assumptions!$D$10, Assumptions!$C$9*E21*E13,(Assumptions!$D$10*Assumptions!$C$9+(E21-Assumptions!$D$10)*Assumptions!$C$10)*E13))</f>
        <v>1237.8925001353846</v>
      </c>
      <c r="G24" s="33"/>
    </row>
    <row r="25" spans="2:9" x14ac:dyDescent="0.25">
      <c r="B25" s="121"/>
      <c r="C25" s="43"/>
      <c r="D25" s="47"/>
      <c r="E25" s="118"/>
    </row>
    <row r="26" spans="2:9" ht="15" customHeight="1" x14ac:dyDescent="0.25">
      <c r="B26" s="36" t="s">
        <v>84</v>
      </c>
      <c r="C26" s="43"/>
      <c r="D26" s="47"/>
      <c r="E26" s="120">
        <f>E13*E19</f>
        <v>30.252326621538472</v>
      </c>
    </row>
    <row r="27" spans="2:9" x14ac:dyDescent="0.25">
      <c r="B27" s="121"/>
      <c r="C27" s="43"/>
      <c r="D27" s="47"/>
      <c r="E27" s="41"/>
    </row>
    <row r="28" spans="2:9" ht="15" customHeight="1" x14ac:dyDescent="0.25">
      <c r="B28" s="48" t="s">
        <v>154</v>
      </c>
      <c r="C28" s="43"/>
      <c r="D28" s="47"/>
      <c r="E28" s="41"/>
    </row>
    <row r="29" spans="2:9" ht="15" customHeight="1" x14ac:dyDescent="0.25">
      <c r="B29" s="36" t="s">
        <v>155</v>
      </c>
      <c r="C29" s="43"/>
      <c r="D29" s="47"/>
      <c r="E29" s="43">
        <f>Assumptions!$C$7*E13</f>
        <v>1033.3940399999999</v>
      </c>
    </row>
    <row r="30" spans="2:9" ht="15" customHeight="1" x14ac:dyDescent="0.25">
      <c r="B30" s="36" t="s">
        <v>156</v>
      </c>
      <c r="C30" s="43"/>
      <c r="D30" s="47"/>
      <c r="E30" s="40">
        <f>IF(E29&gt;=E24,E24,E29)</f>
        <v>1033.3940399999999</v>
      </c>
    </row>
    <row r="31" spans="2:9" ht="15" customHeight="1" x14ac:dyDescent="0.25">
      <c r="B31" s="36" t="s">
        <v>157</v>
      </c>
      <c r="C31" s="43"/>
      <c r="D31" s="47"/>
      <c r="E31" s="43">
        <f>E29-E30</f>
        <v>0</v>
      </c>
    </row>
    <row r="32" spans="2:9" ht="15" customHeight="1" x14ac:dyDescent="0.25">
      <c r="B32" s="36" t="s">
        <v>158</v>
      </c>
      <c r="C32" s="43"/>
      <c r="D32" s="47"/>
      <c r="E32" s="49">
        <v>0</v>
      </c>
    </row>
    <row r="33" spans="2:10" ht="15" customHeight="1" x14ac:dyDescent="0.25">
      <c r="B33" s="36" t="s">
        <v>159</v>
      </c>
      <c r="C33" s="43"/>
      <c r="D33" s="47"/>
      <c r="E33" s="49">
        <f>IF(E31&gt;=E26,E26,E31)</f>
        <v>0</v>
      </c>
    </row>
    <row r="34" spans="2:10" ht="15" customHeight="1" x14ac:dyDescent="0.25">
      <c r="B34" s="36" t="s">
        <v>160</v>
      </c>
      <c r="C34" s="43"/>
      <c r="D34" s="47"/>
      <c r="E34" s="43">
        <f>E31-E33</f>
        <v>0</v>
      </c>
    </row>
    <row r="35" spans="2:10" ht="15" customHeight="1" x14ac:dyDescent="0.25">
      <c r="B35" s="36" t="s">
        <v>161</v>
      </c>
      <c r="C35" s="43"/>
      <c r="D35" s="47"/>
      <c r="E35" s="43">
        <f>MAX(AVERAGE(E31,E34),0)</f>
        <v>0</v>
      </c>
      <c r="F35" s="28"/>
    </row>
    <row r="36" spans="2:10" ht="14.25" customHeight="1" x14ac:dyDescent="0.25">
      <c r="B36" s="36" t="s">
        <v>124</v>
      </c>
      <c r="C36" s="43"/>
      <c r="D36" s="47"/>
      <c r="E36" s="50">
        <f>Assumptions!$C$13</f>
        <v>9.98E-2</v>
      </c>
      <c r="J36" s="31"/>
    </row>
    <row r="37" spans="2:10" x14ac:dyDescent="0.25">
      <c r="B37" s="36" t="s">
        <v>162</v>
      </c>
      <c r="C37" s="43"/>
      <c r="D37" s="47"/>
      <c r="E37" s="120">
        <f>E35*E36</f>
        <v>0</v>
      </c>
    </row>
    <row r="38" spans="2:10" x14ac:dyDescent="0.25">
      <c r="B38" s="121"/>
      <c r="C38" s="43"/>
      <c r="D38" s="47"/>
      <c r="E38" s="41"/>
    </row>
    <row r="39" spans="2:10" ht="15" customHeight="1" x14ac:dyDescent="0.25">
      <c r="B39" s="48" t="s">
        <v>163</v>
      </c>
      <c r="C39" s="43"/>
      <c r="D39" s="47"/>
      <c r="E39" s="41"/>
    </row>
    <row r="40" spans="2:10" ht="15" customHeight="1" x14ac:dyDescent="0.25">
      <c r="B40" s="36" t="s">
        <v>164</v>
      </c>
      <c r="C40" s="43"/>
      <c r="D40" s="47"/>
      <c r="E40" s="43">
        <f>Assumptions!$C$8*E13</f>
        <v>442.88316000000009</v>
      </c>
    </row>
    <row r="41" spans="2:10" ht="15" customHeight="1" x14ac:dyDescent="0.25">
      <c r="B41" s="36" t="s">
        <v>165</v>
      </c>
      <c r="C41" s="43"/>
      <c r="D41" s="47"/>
      <c r="E41" s="43">
        <f>E40</f>
        <v>442.88316000000009</v>
      </c>
      <c r="F41" s="28"/>
    </row>
    <row r="42" spans="2:10" ht="15" customHeight="1" x14ac:dyDescent="0.25">
      <c r="B42" s="36" t="s">
        <v>166</v>
      </c>
      <c r="C42" s="43"/>
      <c r="D42" s="47"/>
      <c r="E42" s="43">
        <f>AVERAGE(E40:E41)</f>
        <v>442.88316000000009</v>
      </c>
      <c r="F42" s="28"/>
    </row>
    <row r="43" spans="2:10" ht="15" customHeight="1" x14ac:dyDescent="0.25">
      <c r="B43" s="36" t="s">
        <v>167</v>
      </c>
      <c r="C43" s="43"/>
      <c r="D43" s="47"/>
      <c r="E43" s="51">
        <f>Assumptions!$C$6</f>
        <v>0.23824162311712263</v>
      </c>
    </row>
    <row r="44" spans="2:10" ht="15" customHeight="1" x14ac:dyDescent="0.25">
      <c r="B44" s="36" t="s">
        <v>163</v>
      </c>
      <c r="C44" s="43"/>
      <c r="D44" s="47"/>
      <c r="E44" s="120">
        <f>E43*E42</f>
        <v>105.51320288964034</v>
      </c>
    </row>
    <row r="45" spans="2:10" x14ac:dyDescent="0.25">
      <c r="B45" s="121"/>
      <c r="C45" s="43"/>
      <c r="D45" s="47"/>
      <c r="E45" s="41"/>
    </row>
    <row r="46" spans="2:10" ht="15" customHeight="1" x14ac:dyDescent="0.25">
      <c r="B46" s="48" t="s">
        <v>168</v>
      </c>
      <c r="C46" s="43"/>
      <c r="D46" s="47"/>
      <c r="E46" s="41"/>
    </row>
    <row r="47" spans="2:10" ht="15" customHeight="1" x14ac:dyDescent="0.25">
      <c r="B47" s="36" t="s">
        <v>85</v>
      </c>
      <c r="C47" s="43" t="s">
        <v>86</v>
      </c>
      <c r="D47" s="47"/>
      <c r="E47" s="43">
        <f>Assumptions!$C$16*E58</f>
        <v>26.70627</v>
      </c>
    </row>
    <row r="48" spans="2:10" ht="15" customHeight="1" x14ac:dyDescent="0.25">
      <c r="B48" s="36" t="s">
        <v>169</v>
      </c>
      <c r="C48" s="43" t="s">
        <v>125</v>
      </c>
      <c r="D48" s="47"/>
      <c r="E48" s="43">
        <f>E58/12</f>
        <v>14.836816666666666</v>
      </c>
    </row>
    <row r="49" spans="2:12" ht="15" customHeight="1" x14ac:dyDescent="0.25">
      <c r="B49" s="36" t="s">
        <v>87</v>
      </c>
      <c r="C49" s="43" t="s">
        <v>140</v>
      </c>
      <c r="D49" s="47"/>
      <c r="E49" s="43">
        <v>40.463749999999997</v>
      </c>
      <c r="F49">
        <f>323.69*1.5/12</f>
        <v>40.46125</v>
      </c>
    </row>
    <row r="50" spans="2:12" x14ac:dyDescent="0.25">
      <c r="B50" s="36" t="s">
        <v>170</v>
      </c>
      <c r="C50" s="43"/>
      <c r="D50" s="47"/>
      <c r="E50" s="49">
        <f>SUM(E47:E49)</f>
        <v>82.006836666666658</v>
      </c>
    </row>
    <row r="51" spans="2:12" x14ac:dyDescent="0.25">
      <c r="B51" s="36" t="s">
        <v>162</v>
      </c>
      <c r="C51" s="50">
        <f>Assumptions!$C$19</f>
        <v>0.1205</v>
      </c>
      <c r="D51" s="47"/>
      <c r="E51" s="120">
        <f>E50*$C$51</f>
        <v>9.8818238183333325</v>
      </c>
    </row>
    <row r="52" spans="2:12" x14ac:dyDescent="0.25">
      <c r="B52" s="121"/>
      <c r="C52" s="43"/>
      <c r="D52" s="47"/>
      <c r="E52" s="41"/>
    </row>
    <row r="53" spans="2:12" ht="15" customHeight="1" x14ac:dyDescent="0.25">
      <c r="B53" s="48" t="s">
        <v>171</v>
      </c>
      <c r="C53" s="43"/>
      <c r="D53" s="47"/>
      <c r="E53" s="41"/>
    </row>
    <row r="54" spans="2:12" ht="15" customHeight="1" x14ac:dyDescent="0.25">
      <c r="B54" s="36" t="s">
        <v>84</v>
      </c>
      <c r="C54" s="43"/>
      <c r="D54" s="47"/>
      <c r="E54" s="43">
        <f xml:space="preserve"> E26</f>
        <v>30.252326621538472</v>
      </c>
    </row>
    <row r="55" spans="2:12" ht="15" customHeight="1" x14ac:dyDescent="0.25">
      <c r="B55" s="36" t="s">
        <v>154</v>
      </c>
      <c r="C55" s="43"/>
      <c r="D55" s="47"/>
      <c r="E55" s="43">
        <f>E37</f>
        <v>0</v>
      </c>
    </row>
    <row r="56" spans="2:12" ht="15" customHeight="1" x14ac:dyDescent="0.25">
      <c r="B56" s="36" t="s">
        <v>163</v>
      </c>
      <c r="C56" s="43"/>
      <c r="D56" s="47"/>
      <c r="E56" s="43">
        <f>E44</f>
        <v>105.51320288964034</v>
      </c>
    </row>
    <row r="57" spans="2:12" ht="15" customHeight="1" x14ac:dyDescent="0.25">
      <c r="B57" s="36" t="s">
        <v>168</v>
      </c>
      <c r="C57" s="43"/>
      <c r="D57" s="47"/>
      <c r="E57" s="43">
        <f>E51</f>
        <v>9.8818238183333325</v>
      </c>
    </row>
    <row r="58" spans="2:12" ht="34.5" customHeight="1" x14ac:dyDescent="0.25">
      <c r="B58" s="65" t="s">
        <v>172</v>
      </c>
      <c r="C58" s="222" t="s">
        <v>249</v>
      </c>
      <c r="D58" s="222"/>
      <c r="E58" s="119">
        <f>2*E60+73.29+67.8*E61</f>
        <v>178.04179999999999</v>
      </c>
    </row>
    <row r="59" spans="2:12" x14ac:dyDescent="0.25">
      <c r="B59" s="45" t="s">
        <v>170</v>
      </c>
      <c r="C59" s="43"/>
      <c r="D59" s="47"/>
      <c r="E59" s="120">
        <f>SUM(E54:E58)</f>
        <v>323.68915332951212</v>
      </c>
    </row>
    <row r="60" spans="2:12" ht="15" customHeight="1" x14ac:dyDescent="0.25">
      <c r="B60" s="66" t="s">
        <v>126</v>
      </c>
      <c r="C60" s="42" t="s">
        <v>201</v>
      </c>
      <c r="D60" s="67"/>
      <c r="E60" s="49">
        <v>22.51</v>
      </c>
      <c r="G60" s="27"/>
      <c r="K60" s="27"/>
      <c r="L60" s="53"/>
    </row>
    <row r="61" spans="2:12" ht="15" customHeight="1" x14ac:dyDescent="0.25">
      <c r="B61" s="68" t="s">
        <v>127</v>
      </c>
      <c r="C61" s="43" t="s">
        <v>38</v>
      </c>
      <c r="D61" s="67"/>
      <c r="E61" s="69">
        <v>0.88100000000000001</v>
      </c>
    </row>
    <row r="62" spans="2:12" ht="15" customHeight="1" x14ac:dyDescent="0.25">
      <c r="B62" s="70" t="s">
        <v>202</v>
      </c>
      <c r="C62" s="43" t="s">
        <v>201</v>
      </c>
      <c r="D62" s="67"/>
      <c r="E62" s="69">
        <v>0.245</v>
      </c>
    </row>
    <row r="63" spans="2:12" ht="33.75" customHeight="1" x14ac:dyDescent="0.25">
      <c r="B63" s="167" t="s">
        <v>229</v>
      </c>
      <c r="C63" s="167"/>
      <c r="D63" s="167"/>
      <c r="E63" s="167"/>
      <c r="L63" s="53"/>
    </row>
  </sheetData>
  <mergeCells count="6">
    <mergeCell ref="B63:E63"/>
    <mergeCell ref="B1:E1"/>
    <mergeCell ref="D4:E4"/>
    <mergeCell ref="B6:E6"/>
    <mergeCell ref="B7:E7"/>
    <mergeCell ref="C58:D58"/>
  </mergeCells>
  <printOptions horizontalCentered="1" verticalCentered="1"/>
  <pageMargins left="0.7" right="0.7" top="0.75" bottom="0.75" header="0.3" footer="0.3"/>
  <pageSetup paperSize="9" scale="75" orientation="portrait" r:id="rId1"/>
  <colBreaks count="1" manualBreakCount="1">
    <brk id="5" max="1048575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62"/>
  <sheetViews>
    <sheetView view="pageBreakPreview" zoomScale="85" zoomScaleSheetLayoutView="85" workbookViewId="0">
      <selection activeCell="B1" sqref="B1:E1"/>
    </sheetView>
  </sheetViews>
  <sheetFormatPr defaultRowHeight="15" x14ac:dyDescent="0.25"/>
  <cols>
    <col min="2" max="2" width="35.42578125" customWidth="1"/>
    <col min="3" max="3" width="14.42578125" style="1" customWidth="1"/>
    <col min="4" max="4" width="19.42578125" customWidth="1"/>
    <col min="5" max="5" width="22.5703125" style="1" customWidth="1"/>
    <col min="7" max="7" width="10.140625" bestFit="1" customWidth="1"/>
  </cols>
  <sheetData>
    <row r="1" spans="2:7" ht="23.25" x14ac:dyDescent="0.25">
      <c r="B1" s="223" t="s">
        <v>316</v>
      </c>
      <c r="C1" s="223"/>
      <c r="D1" s="223"/>
      <c r="E1" s="223"/>
    </row>
    <row r="2" spans="2:7" ht="15" customHeight="1" x14ac:dyDescent="0.25">
      <c r="B2" s="129"/>
      <c r="C2" s="129"/>
      <c r="D2" s="129"/>
      <c r="E2" s="129"/>
    </row>
    <row r="3" spans="2:7" ht="27" customHeight="1" x14ac:dyDescent="0.25">
      <c r="B3" s="45" t="s">
        <v>142</v>
      </c>
      <c r="C3" s="120" t="s">
        <v>301</v>
      </c>
      <c r="D3" s="219" t="s">
        <v>16</v>
      </c>
      <c r="E3" s="219"/>
    </row>
    <row r="4" spans="2:7" ht="15" customHeight="1" x14ac:dyDescent="0.25">
      <c r="B4" s="44"/>
      <c r="C4" s="45"/>
      <c r="D4" s="45" t="s">
        <v>116</v>
      </c>
      <c r="E4" s="46">
        <v>30863</v>
      </c>
    </row>
    <row r="5" spans="2:7" x14ac:dyDescent="0.25">
      <c r="B5" s="220"/>
      <c r="C5" s="220"/>
      <c r="D5" s="220"/>
      <c r="E5" s="220"/>
    </row>
    <row r="6" spans="2:7" ht="15" customHeight="1" x14ac:dyDescent="0.25">
      <c r="B6" s="221" t="s">
        <v>143</v>
      </c>
      <c r="C6" s="221"/>
      <c r="D6" s="221"/>
      <c r="E6" s="221"/>
    </row>
    <row r="7" spans="2:7" ht="15" customHeight="1" x14ac:dyDescent="0.25">
      <c r="B7" s="123"/>
      <c r="C7" s="45"/>
      <c r="D7" s="44"/>
      <c r="E7" s="44" t="s">
        <v>144</v>
      </c>
    </row>
    <row r="8" spans="2:7" ht="27.75" customHeight="1" x14ac:dyDescent="0.25">
      <c r="B8" s="36" t="s">
        <v>145</v>
      </c>
      <c r="C8" s="43">
        <v>0</v>
      </c>
      <c r="D8" s="44" t="s">
        <v>117</v>
      </c>
      <c r="E8" s="118">
        <v>25</v>
      </c>
    </row>
    <row r="9" spans="2:7" ht="15" customHeight="1" x14ac:dyDescent="0.25">
      <c r="B9" s="36" t="s">
        <v>200</v>
      </c>
      <c r="C9" s="43">
        <v>111.49</v>
      </c>
      <c r="D9" s="44" t="s">
        <v>146</v>
      </c>
      <c r="E9" s="118" t="s">
        <v>228</v>
      </c>
      <c r="G9" s="1"/>
    </row>
    <row r="10" spans="2:7" ht="15" customHeight="1" x14ac:dyDescent="0.25">
      <c r="B10" s="36" t="s">
        <v>147</v>
      </c>
      <c r="C10" s="43">
        <v>0.36</v>
      </c>
      <c r="D10" s="47"/>
      <c r="E10" s="118"/>
    </row>
    <row r="11" spans="2:7" x14ac:dyDescent="0.25">
      <c r="B11" s="121"/>
      <c r="C11" s="43"/>
      <c r="D11" s="47"/>
      <c r="E11" s="37" t="s">
        <v>139</v>
      </c>
    </row>
    <row r="12" spans="2:7" ht="15" customHeight="1" x14ac:dyDescent="0.25">
      <c r="B12" s="48" t="s">
        <v>82</v>
      </c>
      <c r="C12" s="43"/>
      <c r="D12" s="47"/>
      <c r="E12" s="119">
        <f>C8*C9*C10</f>
        <v>0</v>
      </c>
    </row>
    <row r="13" spans="2:7" ht="27" customHeight="1" x14ac:dyDescent="0.25">
      <c r="B13" s="36" t="s">
        <v>148</v>
      </c>
      <c r="C13" s="43"/>
      <c r="D13" s="47"/>
      <c r="E13" s="119">
        <v>0</v>
      </c>
    </row>
    <row r="14" spans="2:7" ht="15" customHeight="1" x14ac:dyDescent="0.25">
      <c r="B14" s="36" t="s">
        <v>149</v>
      </c>
      <c r="C14" s="43"/>
      <c r="D14" s="47"/>
      <c r="E14" s="119">
        <f>E13+E12</f>
        <v>0</v>
      </c>
    </row>
    <row r="15" spans="2:7" ht="15" customHeight="1" x14ac:dyDescent="0.25">
      <c r="B15" s="36" t="s">
        <v>83</v>
      </c>
      <c r="C15" s="43"/>
      <c r="D15" s="47"/>
      <c r="E15" s="119">
        <f>AVERAGE(E12,E14)</f>
        <v>0</v>
      </c>
    </row>
    <row r="16" spans="2:7" x14ac:dyDescent="0.25">
      <c r="B16" s="121"/>
      <c r="C16" s="43"/>
      <c r="D16" s="47"/>
      <c r="E16" s="118"/>
    </row>
    <row r="17" spans="2:9" ht="15" customHeight="1" x14ac:dyDescent="0.25">
      <c r="B17" s="48" t="s">
        <v>84</v>
      </c>
      <c r="C17" s="43"/>
      <c r="D17" s="47"/>
      <c r="E17" s="118"/>
      <c r="I17" s="27"/>
    </row>
    <row r="18" spans="2:9" ht="15" customHeight="1" x14ac:dyDescent="0.25">
      <c r="B18" s="36" t="s">
        <v>123</v>
      </c>
      <c r="C18" s="43"/>
      <c r="D18" s="47"/>
      <c r="E18" s="39">
        <f>IF(E20&gt;E8,0,IF(E20&gt;=12,Assumptions!$C$10,Assumptions!$C$9))</f>
        <v>0</v>
      </c>
      <c r="G18" s="6"/>
    </row>
    <row r="19" spans="2:9" ht="15" customHeight="1" x14ac:dyDescent="0.25">
      <c r="B19" s="36" t="s">
        <v>150</v>
      </c>
      <c r="C19" s="43"/>
      <c r="D19" s="47">
        <v>0.9</v>
      </c>
      <c r="E19" s="119">
        <f>E12*$D$19</f>
        <v>0</v>
      </c>
    </row>
    <row r="20" spans="2:9" ht="15" customHeight="1" x14ac:dyDescent="0.25">
      <c r="B20" s="36" t="s">
        <v>138</v>
      </c>
      <c r="C20" s="43"/>
      <c r="D20" s="47"/>
      <c r="E20" s="119">
        <f>ROUND(YEARFRAC(Assumptions!$C$3,E4),0)</f>
        <v>35</v>
      </c>
    </row>
    <row r="21" spans="2:9" ht="15" customHeight="1" x14ac:dyDescent="0.25">
      <c r="B21" s="36" t="s">
        <v>151</v>
      </c>
      <c r="C21" s="43"/>
      <c r="D21" s="47"/>
      <c r="E21" s="119">
        <v>0</v>
      </c>
    </row>
    <row r="22" spans="2:9" ht="15" customHeight="1" x14ac:dyDescent="0.25">
      <c r="B22" s="36" t="s">
        <v>152</v>
      </c>
      <c r="C22" s="43"/>
      <c r="D22" s="47"/>
      <c r="E22" s="119">
        <f>E19-E23</f>
        <v>0</v>
      </c>
    </row>
    <row r="23" spans="2:9" ht="15" customHeight="1" x14ac:dyDescent="0.25">
      <c r="B23" s="36" t="s">
        <v>153</v>
      </c>
      <c r="C23" s="43"/>
      <c r="D23" s="47"/>
      <c r="E23" s="40">
        <f>IF(E20&gt;$E$8,$D$19*E12,IF(E20&lt;=Assumptions!$D$10, Assumptions!$C$9*E20*E12,(Assumptions!$D$10*Assumptions!$C$9+(E20-Assumptions!$D$10)*Assumptions!$C$10)*E12))</f>
        <v>0</v>
      </c>
      <c r="G23" s="33"/>
    </row>
    <row r="24" spans="2:9" x14ac:dyDescent="0.25">
      <c r="B24" s="121"/>
      <c r="C24" s="43"/>
      <c r="D24" s="47"/>
      <c r="E24" s="118"/>
    </row>
    <row r="25" spans="2:9" ht="15" customHeight="1" x14ac:dyDescent="0.25">
      <c r="B25" s="36" t="s">
        <v>84</v>
      </c>
      <c r="C25" s="43"/>
      <c r="D25" s="47"/>
      <c r="E25" s="120">
        <f>E12*E18</f>
        <v>0</v>
      </c>
    </row>
    <row r="26" spans="2:9" x14ac:dyDescent="0.25">
      <c r="B26" s="121"/>
      <c r="C26" s="43"/>
      <c r="D26" s="47"/>
      <c r="E26" s="41"/>
    </row>
    <row r="27" spans="2:9" ht="15" customHeight="1" x14ac:dyDescent="0.25">
      <c r="B27" s="48" t="s">
        <v>154</v>
      </c>
      <c r="C27" s="43"/>
      <c r="D27" s="47"/>
      <c r="E27" s="41"/>
    </row>
    <row r="28" spans="2:9" ht="15" customHeight="1" x14ac:dyDescent="0.25">
      <c r="B28" s="36" t="s">
        <v>155</v>
      </c>
      <c r="C28" s="43"/>
      <c r="D28" s="47"/>
      <c r="E28" s="43">
        <f>Assumptions!$C$7*E12</f>
        <v>0</v>
      </c>
    </row>
    <row r="29" spans="2:9" ht="15" customHeight="1" x14ac:dyDescent="0.25">
      <c r="B29" s="36" t="s">
        <v>156</v>
      </c>
      <c r="C29" s="43"/>
      <c r="D29" s="47"/>
      <c r="E29" s="40">
        <f>IF(E28&gt;=E23,E23,E28)</f>
        <v>0</v>
      </c>
    </row>
    <row r="30" spans="2:9" ht="15" customHeight="1" x14ac:dyDescent="0.25">
      <c r="B30" s="36" t="s">
        <v>157</v>
      </c>
      <c r="C30" s="43"/>
      <c r="D30" s="47"/>
      <c r="E30" s="43">
        <f>E28-E29</f>
        <v>0</v>
      </c>
    </row>
    <row r="31" spans="2:9" ht="15" customHeight="1" x14ac:dyDescent="0.25">
      <c r="B31" s="36" t="s">
        <v>158</v>
      </c>
      <c r="C31" s="43"/>
      <c r="D31" s="47"/>
      <c r="E31" s="49">
        <v>0</v>
      </c>
    </row>
    <row r="32" spans="2:9" ht="15" customHeight="1" x14ac:dyDescent="0.25">
      <c r="B32" s="36" t="s">
        <v>159</v>
      </c>
      <c r="C32" s="43"/>
      <c r="D32" s="47"/>
      <c r="E32" s="49">
        <f>IF(E30&gt;=E25,E25,E30)</f>
        <v>0</v>
      </c>
    </row>
    <row r="33" spans="2:10" ht="15" customHeight="1" x14ac:dyDescent="0.25">
      <c r="B33" s="36" t="s">
        <v>160</v>
      </c>
      <c r="C33" s="43"/>
      <c r="D33" s="47"/>
      <c r="E33" s="43">
        <f>E30-E32</f>
        <v>0</v>
      </c>
    </row>
    <row r="34" spans="2:10" ht="15" customHeight="1" x14ac:dyDescent="0.25">
      <c r="B34" s="36" t="s">
        <v>161</v>
      </c>
      <c r="C34" s="43"/>
      <c r="D34" s="47"/>
      <c r="E34" s="43">
        <f>MAX(AVERAGE(E30,E33),0)</f>
        <v>0</v>
      </c>
      <c r="F34" s="28"/>
    </row>
    <row r="35" spans="2:10" ht="14.25" customHeight="1" x14ac:dyDescent="0.25">
      <c r="B35" s="36" t="s">
        <v>124</v>
      </c>
      <c r="C35" s="43"/>
      <c r="D35" s="47"/>
      <c r="E35" s="50">
        <f>Assumptions!$C$13</f>
        <v>9.98E-2</v>
      </c>
      <c r="J35" s="31"/>
    </row>
    <row r="36" spans="2:10" x14ac:dyDescent="0.25">
      <c r="B36" s="36" t="s">
        <v>162</v>
      </c>
      <c r="C36" s="43"/>
      <c r="D36" s="47"/>
      <c r="E36" s="120">
        <f>E34*E35</f>
        <v>0</v>
      </c>
    </row>
    <row r="37" spans="2:10" x14ac:dyDescent="0.25">
      <c r="B37" s="121"/>
      <c r="C37" s="43"/>
      <c r="D37" s="47"/>
      <c r="E37" s="41"/>
    </row>
    <row r="38" spans="2:10" ht="15" customHeight="1" x14ac:dyDescent="0.25">
      <c r="B38" s="48" t="s">
        <v>163</v>
      </c>
      <c r="C38" s="43"/>
      <c r="D38" s="47"/>
      <c r="E38" s="41"/>
    </row>
    <row r="39" spans="2:10" ht="15" customHeight="1" x14ac:dyDescent="0.25">
      <c r="B39" s="36" t="s">
        <v>164</v>
      </c>
      <c r="C39" s="43"/>
      <c r="D39" s="47"/>
      <c r="E39" s="43">
        <f>Assumptions!$C$8*E12</f>
        <v>0</v>
      </c>
    </row>
    <row r="40" spans="2:10" ht="15" customHeight="1" x14ac:dyDescent="0.25">
      <c r="B40" s="36" t="s">
        <v>165</v>
      </c>
      <c r="C40" s="43"/>
      <c r="D40" s="47"/>
      <c r="E40" s="43">
        <f>E39</f>
        <v>0</v>
      </c>
      <c r="F40" s="28"/>
    </row>
    <row r="41" spans="2:10" ht="15" customHeight="1" x14ac:dyDescent="0.25">
      <c r="B41" s="36" t="s">
        <v>166</v>
      </c>
      <c r="C41" s="43"/>
      <c r="D41" s="47"/>
      <c r="E41" s="43">
        <f>AVERAGE(E39:E40)</f>
        <v>0</v>
      </c>
      <c r="F41" s="28"/>
    </row>
    <row r="42" spans="2:10" ht="15" customHeight="1" x14ac:dyDescent="0.25">
      <c r="B42" s="36" t="s">
        <v>167</v>
      </c>
      <c r="C42" s="43"/>
      <c r="D42" s="47"/>
      <c r="E42" s="51">
        <f>Assumptions!$C$6</f>
        <v>0.23824162311712263</v>
      </c>
    </row>
    <row r="43" spans="2:10" ht="15" customHeight="1" x14ac:dyDescent="0.25">
      <c r="B43" s="36" t="s">
        <v>163</v>
      </c>
      <c r="C43" s="43"/>
      <c r="D43" s="47"/>
      <c r="E43" s="120">
        <f>E42*E41</f>
        <v>0</v>
      </c>
    </row>
    <row r="44" spans="2:10" x14ac:dyDescent="0.25">
      <c r="B44" s="121"/>
      <c r="C44" s="43"/>
      <c r="D44" s="47"/>
      <c r="E44" s="41"/>
    </row>
    <row r="45" spans="2:10" ht="15" customHeight="1" x14ac:dyDescent="0.25">
      <c r="B45" s="48" t="s">
        <v>168</v>
      </c>
      <c r="C45" s="43"/>
      <c r="D45" s="47"/>
      <c r="E45" s="41"/>
    </row>
    <row r="46" spans="2:10" ht="15" customHeight="1" x14ac:dyDescent="0.25">
      <c r="B46" s="36" t="s">
        <v>85</v>
      </c>
      <c r="C46" s="43" t="s">
        <v>86</v>
      </c>
      <c r="D46" s="47"/>
      <c r="E46" s="43">
        <f>Assumptions!$C$16*E57</f>
        <v>21.6029205</v>
      </c>
    </row>
    <row r="47" spans="2:10" ht="15" customHeight="1" x14ac:dyDescent="0.25">
      <c r="B47" s="36" t="s">
        <v>169</v>
      </c>
      <c r="C47" s="43" t="s">
        <v>125</v>
      </c>
      <c r="D47" s="47"/>
      <c r="E47" s="43">
        <f>E57/12</f>
        <v>12.001622500000002</v>
      </c>
    </row>
    <row r="48" spans="2:10" ht="15" customHeight="1" x14ac:dyDescent="0.25">
      <c r="B48" s="36" t="s">
        <v>87</v>
      </c>
      <c r="C48" s="43" t="s">
        <v>140</v>
      </c>
      <c r="D48" s="47"/>
      <c r="E48" s="43">
        <v>18.7925</v>
      </c>
      <c r="F48">
        <f>150.33*1.5/12</f>
        <v>18.791250000000002</v>
      </c>
    </row>
    <row r="49" spans="2:12" x14ac:dyDescent="0.25">
      <c r="B49" s="36" t="s">
        <v>170</v>
      </c>
      <c r="C49" s="43"/>
      <c r="D49" s="47"/>
      <c r="E49" s="49">
        <f>SUM(E46:E48)</f>
        <v>52.397042999999996</v>
      </c>
    </row>
    <row r="50" spans="2:12" x14ac:dyDescent="0.25">
      <c r="B50" s="36" t="s">
        <v>162</v>
      </c>
      <c r="C50" s="50">
        <f>Assumptions!$C$19</f>
        <v>0.1205</v>
      </c>
      <c r="D50" s="47"/>
      <c r="E50" s="120">
        <f>E49*$C$50</f>
        <v>6.313843681499999</v>
      </c>
    </row>
    <row r="51" spans="2:12" x14ac:dyDescent="0.25">
      <c r="B51" s="121"/>
      <c r="C51" s="43"/>
      <c r="D51" s="47"/>
      <c r="E51" s="41"/>
    </row>
    <row r="52" spans="2:12" ht="15" customHeight="1" x14ac:dyDescent="0.25">
      <c r="B52" s="48" t="s">
        <v>171</v>
      </c>
      <c r="C52" s="43"/>
      <c r="D52" s="47"/>
      <c r="E52" s="41"/>
    </row>
    <row r="53" spans="2:12" ht="15" customHeight="1" x14ac:dyDescent="0.25">
      <c r="B53" s="36" t="s">
        <v>84</v>
      </c>
      <c r="C53" s="43"/>
      <c r="D53" s="47"/>
      <c r="E53" s="43">
        <f xml:space="preserve"> E25</f>
        <v>0</v>
      </c>
    </row>
    <row r="54" spans="2:12" ht="15" customHeight="1" x14ac:dyDescent="0.25">
      <c r="B54" s="36" t="s">
        <v>154</v>
      </c>
      <c r="C54" s="43"/>
      <c r="D54" s="47"/>
      <c r="E54" s="43">
        <f>E36</f>
        <v>0</v>
      </c>
    </row>
    <row r="55" spans="2:12" ht="15" customHeight="1" x14ac:dyDescent="0.25">
      <c r="B55" s="36" t="s">
        <v>163</v>
      </c>
      <c r="C55" s="43"/>
      <c r="D55" s="47"/>
      <c r="E55" s="43">
        <f>E43</f>
        <v>0</v>
      </c>
    </row>
    <row r="56" spans="2:12" ht="15" customHeight="1" x14ac:dyDescent="0.25">
      <c r="B56" s="36" t="s">
        <v>168</v>
      </c>
      <c r="C56" s="43"/>
      <c r="D56" s="47"/>
      <c r="E56" s="43">
        <f>E50</f>
        <v>6.313843681499999</v>
      </c>
    </row>
    <row r="57" spans="2:12" ht="34.5" customHeight="1" x14ac:dyDescent="0.25">
      <c r="B57" s="65" t="s">
        <v>172</v>
      </c>
      <c r="C57" s="222" t="s">
        <v>250</v>
      </c>
      <c r="D57" s="222"/>
      <c r="E57" s="119">
        <f>2*E59+42.92+111.49*E60</f>
        <v>144.01947000000001</v>
      </c>
    </row>
    <row r="58" spans="2:12" x14ac:dyDescent="0.25">
      <c r="B58" s="45" t="s">
        <v>170</v>
      </c>
      <c r="C58" s="43"/>
      <c r="D58" s="47"/>
      <c r="E58" s="120">
        <f>SUM(E53:E57)</f>
        <v>150.33331368150002</v>
      </c>
    </row>
    <row r="59" spans="2:12" ht="15" customHeight="1" x14ac:dyDescent="0.25">
      <c r="B59" s="66" t="s">
        <v>126</v>
      </c>
      <c r="C59" s="42" t="s">
        <v>201</v>
      </c>
      <c r="D59" s="67"/>
      <c r="E59" s="49">
        <v>22.51</v>
      </c>
      <c r="G59" s="27"/>
      <c r="K59" s="27"/>
      <c r="L59" s="53"/>
    </row>
    <row r="60" spans="2:12" ht="15" customHeight="1" x14ac:dyDescent="0.25">
      <c r="B60" s="68" t="s">
        <v>127</v>
      </c>
      <c r="C60" s="43" t="s">
        <v>39</v>
      </c>
      <c r="D60" s="67"/>
      <c r="E60" s="69">
        <v>0.503</v>
      </c>
    </row>
    <row r="61" spans="2:12" ht="15" customHeight="1" x14ac:dyDescent="0.25">
      <c r="B61" s="70" t="s">
        <v>202</v>
      </c>
      <c r="C61" s="43" t="s">
        <v>201</v>
      </c>
      <c r="D61" s="67"/>
      <c r="E61" s="69">
        <v>0.245</v>
      </c>
    </row>
    <row r="62" spans="2:12" ht="33.75" customHeight="1" x14ac:dyDescent="0.25">
      <c r="B62" s="167" t="s">
        <v>229</v>
      </c>
      <c r="C62" s="167"/>
      <c r="D62" s="167"/>
      <c r="E62" s="167"/>
      <c r="L62" s="53"/>
    </row>
  </sheetData>
  <mergeCells count="6">
    <mergeCell ref="B62:E62"/>
    <mergeCell ref="B1:E1"/>
    <mergeCell ref="D3:E3"/>
    <mergeCell ref="B5:E5"/>
    <mergeCell ref="B6:E6"/>
    <mergeCell ref="C57:D57"/>
  </mergeCells>
  <printOptions horizontalCentered="1" verticalCentered="1"/>
  <pageMargins left="0.7" right="0.7" top="0.75" bottom="0.75" header="0.3" footer="0.3"/>
  <pageSetup paperSize="9" scale="75" orientation="portrait" r:id="rId1"/>
  <colBreaks count="1" manualBreakCount="1">
    <brk id="5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62"/>
  <sheetViews>
    <sheetView view="pageBreakPreview" zoomScale="85" zoomScaleSheetLayoutView="85" workbookViewId="0">
      <selection activeCell="I10" sqref="I10"/>
    </sheetView>
  </sheetViews>
  <sheetFormatPr defaultRowHeight="15" x14ac:dyDescent="0.25"/>
  <cols>
    <col min="2" max="2" width="35.42578125" customWidth="1"/>
    <col min="3" max="3" width="14.42578125" style="1" customWidth="1"/>
    <col min="4" max="4" width="19.42578125" customWidth="1"/>
    <col min="5" max="5" width="22.5703125" style="1" customWidth="1"/>
    <col min="7" max="7" width="10.140625" bestFit="1" customWidth="1"/>
  </cols>
  <sheetData>
    <row r="1" spans="2:7" ht="23.25" x14ac:dyDescent="0.25">
      <c r="B1" s="223" t="s">
        <v>220</v>
      </c>
      <c r="C1" s="223"/>
      <c r="D1" s="223"/>
      <c r="E1" s="223"/>
    </row>
    <row r="2" spans="2:7" ht="15" customHeight="1" x14ac:dyDescent="0.25">
      <c r="B2" s="131"/>
      <c r="C2" s="131"/>
      <c r="D2" s="131"/>
      <c r="E2" s="131"/>
    </row>
    <row r="3" spans="2:7" ht="27" customHeight="1" x14ac:dyDescent="0.25">
      <c r="B3" s="45" t="s">
        <v>142</v>
      </c>
      <c r="C3" s="120" t="s">
        <v>302</v>
      </c>
      <c r="D3" s="219" t="s">
        <v>17</v>
      </c>
      <c r="E3" s="219"/>
    </row>
    <row r="4" spans="2:7" ht="15" customHeight="1" x14ac:dyDescent="0.25">
      <c r="B4" s="44"/>
      <c r="C4" s="45"/>
      <c r="D4" s="45" t="s">
        <v>116</v>
      </c>
      <c r="E4" s="46">
        <v>40480</v>
      </c>
    </row>
    <row r="5" spans="2:7" x14ac:dyDescent="0.25">
      <c r="B5" s="220"/>
      <c r="C5" s="220"/>
      <c r="D5" s="220"/>
      <c r="E5" s="220"/>
    </row>
    <row r="6" spans="2:7" ht="15" customHeight="1" x14ac:dyDescent="0.25">
      <c r="B6" s="221" t="s">
        <v>143</v>
      </c>
      <c r="C6" s="221"/>
      <c r="D6" s="221"/>
      <c r="E6" s="221"/>
    </row>
    <row r="7" spans="2:7" ht="15" customHeight="1" x14ac:dyDescent="0.25">
      <c r="B7" s="123"/>
      <c r="C7" s="45"/>
      <c r="D7" s="44"/>
      <c r="E7" s="44" t="s">
        <v>144</v>
      </c>
    </row>
    <row r="8" spans="2:7" ht="27.75" customHeight="1" x14ac:dyDescent="0.25">
      <c r="B8" s="36" t="s">
        <v>145</v>
      </c>
      <c r="C8" s="43">
        <v>52.26</v>
      </c>
      <c r="D8" s="44" t="s">
        <v>117</v>
      </c>
      <c r="E8" s="118">
        <v>25</v>
      </c>
    </row>
    <row r="9" spans="2:7" ht="15" customHeight="1" x14ac:dyDescent="0.25">
      <c r="B9" s="36" t="s">
        <v>200</v>
      </c>
      <c r="C9" s="43">
        <v>23.18</v>
      </c>
      <c r="D9" s="44" t="s">
        <v>146</v>
      </c>
      <c r="E9" s="118" t="s">
        <v>228</v>
      </c>
      <c r="G9" s="1"/>
    </row>
    <row r="10" spans="2:7" ht="15" customHeight="1" x14ac:dyDescent="0.25">
      <c r="B10" s="36" t="s">
        <v>147</v>
      </c>
      <c r="C10" s="43">
        <v>0.36</v>
      </c>
      <c r="D10" s="47"/>
      <c r="E10" s="118"/>
    </row>
    <row r="11" spans="2:7" x14ac:dyDescent="0.25">
      <c r="B11" s="121"/>
      <c r="C11" s="43"/>
      <c r="D11" s="47"/>
      <c r="E11" s="37" t="s">
        <v>139</v>
      </c>
    </row>
    <row r="12" spans="2:7" ht="15" customHeight="1" x14ac:dyDescent="0.25">
      <c r="B12" s="48" t="s">
        <v>82</v>
      </c>
      <c r="C12" s="43"/>
      <c r="D12" s="47"/>
      <c r="E12" s="119">
        <f>C8*C9*C10</f>
        <v>436.09924799999999</v>
      </c>
    </row>
    <row r="13" spans="2:7" ht="27" customHeight="1" x14ac:dyDescent="0.25">
      <c r="B13" s="36" t="s">
        <v>148</v>
      </c>
      <c r="C13" s="43"/>
      <c r="D13" s="47"/>
      <c r="E13" s="119">
        <v>0</v>
      </c>
    </row>
    <row r="14" spans="2:7" ht="15" customHeight="1" x14ac:dyDescent="0.25">
      <c r="B14" s="36" t="s">
        <v>149</v>
      </c>
      <c r="C14" s="43"/>
      <c r="D14" s="47"/>
      <c r="E14" s="119">
        <f>E13+E12</f>
        <v>436.09924799999999</v>
      </c>
    </row>
    <row r="15" spans="2:7" ht="15" customHeight="1" x14ac:dyDescent="0.25">
      <c r="B15" s="36" t="s">
        <v>83</v>
      </c>
      <c r="C15" s="43"/>
      <c r="D15" s="47"/>
      <c r="E15" s="119">
        <f>AVERAGE(E12,E14)</f>
        <v>436.09924799999999</v>
      </c>
    </row>
    <row r="16" spans="2:7" x14ac:dyDescent="0.25">
      <c r="B16" s="121"/>
      <c r="C16" s="43"/>
      <c r="D16" s="47"/>
      <c r="E16" s="118"/>
    </row>
    <row r="17" spans="2:9" ht="15" customHeight="1" x14ac:dyDescent="0.25">
      <c r="B17" s="48" t="s">
        <v>84</v>
      </c>
      <c r="C17" s="43"/>
      <c r="D17" s="47"/>
      <c r="E17" s="118"/>
      <c r="I17" s="27"/>
    </row>
    <row r="18" spans="2:9" ht="15" customHeight="1" x14ac:dyDescent="0.25">
      <c r="B18" s="36" t="s">
        <v>123</v>
      </c>
      <c r="C18" s="43"/>
      <c r="D18" s="47"/>
      <c r="E18" s="39">
        <f>IF(E20&gt;E8,0,IF(E20&gt;=12,Assumptions!$C$10,Assumptions!$C$9))</f>
        <v>5.28E-2</v>
      </c>
      <c r="G18" s="6"/>
    </row>
    <row r="19" spans="2:9" ht="15" customHeight="1" x14ac:dyDescent="0.25">
      <c r="B19" s="36" t="s">
        <v>150</v>
      </c>
      <c r="C19" s="43"/>
      <c r="D19" s="47">
        <v>0.9</v>
      </c>
      <c r="E19" s="119">
        <f>E12*$D$19</f>
        <v>392.4893232</v>
      </c>
    </row>
    <row r="20" spans="2:9" ht="15" customHeight="1" x14ac:dyDescent="0.25">
      <c r="B20" s="36" t="s">
        <v>138</v>
      </c>
      <c r="C20" s="43"/>
      <c r="D20" s="47"/>
      <c r="E20" s="119">
        <f>ROUND(YEARFRAC(Assumptions!$C$3,E4),0)</f>
        <v>8</v>
      </c>
    </row>
    <row r="21" spans="2:9" ht="15" customHeight="1" x14ac:dyDescent="0.25">
      <c r="B21" s="36" t="s">
        <v>151</v>
      </c>
      <c r="C21" s="43"/>
      <c r="D21" s="47"/>
      <c r="E21" s="119">
        <f>E8-E20</f>
        <v>17</v>
      </c>
    </row>
    <row r="22" spans="2:9" ht="15" customHeight="1" x14ac:dyDescent="0.25">
      <c r="B22" s="36" t="s">
        <v>152</v>
      </c>
      <c r="C22" s="43"/>
      <c r="D22" s="47"/>
      <c r="E22" s="119">
        <f>E19-E23</f>
        <v>208.28100084480002</v>
      </c>
    </row>
    <row r="23" spans="2:9" ht="15" customHeight="1" x14ac:dyDescent="0.25">
      <c r="B23" s="36" t="s">
        <v>153</v>
      </c>
      <c r="C23" s="43"/>
      <c r="D23" s="47"/>
      <c r="E23" s="40">
        <f>IF(E20&gt;$E$8,$D$19*E12,IF(E20&lt;=Assumptions!$D$10, Assumptions!$C$9*E20*E12,(Assumptions!$D$10*Assumptions!$C$9+(E20-Assumptions!$D$10)*Assumptions!$C$10)*E12))</f>
        <v>184.20832235519998</v>
      </c>
      <c r="G23" s="33"/>
    </row>
    <row r="24" spans="2:9" x14ac:dyDescent="0.25">
      <c r="B24" s="121"/>
      <c r="C24" s="43"/>
      <c r="D24" s="47"/>
      <c r="E24" s="118"/>
    </row>
    <row r="25" spans="2:9" ht="15" customHeight="1" x14ac:dyDescent="0.25">
      <c r="B25" s="36" t="s">
        <v>84</v>
      </c>
      <c r="C25" s="43"/>
      <c r="D25" s="47"/>
      <c r="E25" s="120">
        <f>E12*E18</f>
        <v>23.026040294399998</v>
      </c>
    </row>
    <row r="26" spans="2:9" x14ac:dyDescent="0.25">
      <c r="B26" s="121"/>
      <c r="C26" s="43"/>
      <c r="D26" s="47"/>
      <c r="E26" s="41"/>
    </row>
    <row r="27" spans="2:9" ht="15" customHeight="1" x14ac:dyDescent="0.25">
      <c r="B27" s="48" t="s">
        <v>154</v>
      </c>
      <c r="C27" s="43"/>
      <c r="D27" s="47"/>
      <c r="E27" s="41"/>
    </row>
    <row r="28" spans="2:9" ht="15" customHeight="1" x14ac:dyDescent="0.25">
      <c r="B28" s="36" t="s">
        <v>155</v>
      </c>
      <c r="C28" s="43"/>
      <c r="D28" s="47"/>
      <c r="E28" s="43">
        <f>Assumptions!$C$7*E12</f>
        <v>305.26947359999997</v>
      </c>
    </row>
    <row r="29" spans="2:9" ht="15" customHeight="1" x14ac:dyDescent="0.25">
      <c r="B29" s="36" t="s">
        <v>156</v>
      </c>
      <c r="C29" s="43"/>
      <c r="D29" s="47"/>
      <c r="E29" s="40">
        <f>IF(E28&gt;=E23,E23,E28)</f>
        <v>184.20832235519998</v>
      </c>
    </row>
    <row r="30" spans="2:9" ht="15" customHeight="1" x14ac:dyDescent="0.25">
      <c r="B30" s="36" t="s">
        <v>157</v>
      </c>
      <c r="C30" s="43"/>
      <c r="D30" s="47"/>
      <c r="E30" s="43">
        <f>E28-E29</f>
        <v>121.06115124479999</v>
      </c>
    </row>
    <row r="31" spans="2:9" ht="15" customHeight="1" x14ac:dyDescent="0.25">
      <c r="B31" s="36" t="s">
        <v>158</v>
      </c>
      <c r="C31" s="43"/>
      <c r="D31" s="47"/>
      <c r="E31" s="49">
        <v>0</v>
      </c>
    </row>
    <row r="32" spans="2:9" ht="15" customHeight="1" x14ac:dyDescent="0.25">
      <c r="B32" s="36" t="s">
        <v>159</v>
      </c>
      <c r="C32" s="43"/>
      <c r="D32" s="47"/>
      <c r="E32" s="49">
        <f>IF(E30&gt;=E25,E25,E30)</f>
        <v>23.026040294399998</v>
      </c>
    </row>
    <row r="33" spans="2:10" ht="15" customHeight="1" x14ac:dyDescent="0.25">
      <c r="B33" s="36" t="s">
        <v>160</v>
      </c>
      <c r="C33" s="43"/>
      <c r="D33" s="47"/>
      <c r="E33" s="43">
        <f>E30-E32</f>
        <v>98.035110950399996</v>
      </c>
    </row>
    <row r="34" spans="2:10" ht="15" customHeight="1" x14ac:dyDescent="0.25">
      <c r="B34" s="36" t="s">
        <v>161</v>
      </c>
      <c r="C34" s="43"/>
      <c r="D34" s="47"/>
      <c r="E34" s="43">
        <f>MAX(AVERAGE(E30,E33),0)</f>
        <v>109.54813109759999</v>
      </c>
      <c r="F34" s="28"/>
    </row>
    <row r="35" spans="2:10" ht="14.25" customHeight="1" x14ac:dyDescent="0.25">
      <c r="B35" s="36" t="s">
        <v>124</v>
      </c>
      <c r="C35" s="43"/>
      <c r="D35" s="47"/>
      <c r="E35" s="50">
        <f>Assumptions!$C$13</f>
        <v>9.98E-2</v>
      </c>
      <c r="J35" s="31"/>
    </row>
    <row r="36" spans="2:10" x14ac:dyDescent="0.25">
      <c r="B36" s="36" t="s">
        <v>162</v>
      </c>
      <c r="C36" s="43"/>
      <c r="D36" s="47"/>
      <c r="E36" s="120">
        <f>E34*E35</f>
        <v>10.932903483540478</v>
      </c>
    </row>
    <row r="37" spans="2:10" x14ac:dyDescent="0.25">
      <c r="B37" s="121"/>
      <c r="C37" s="43"/>
      <c r="D37" s="47"/>
      <c r="E37" s="41"/>
    </row>
    <row r="38" spans="2:10" ht="15" customHeight="1" x14ac:dyDescent="0.25">
      <c r="B38" s="48" t="s">
        <v>163</v>
      </c>
      <c r="C38" s="43"/>
      <c r="D38" s="47"/>
      <c r="E38" s="41"/>
    </row>
    <row r="39" spans="2:10" ht="15" customHeight="1" x14ac:dyDescent="0.25">
      <c r="B39" s="36" t="s">
        <v>164</v>
      </c>
      <c r="C39" s="43"/>
      <c r="D39" s="47"/>
      <c r="E39" s="43">
        <f>Assumptions!$C$8*E12</f>
        <v>130.82977440000002</v>
      </c>
    </row>
    <row r="40" spans="2:10" ht="15" customHeight="1" x14ac:dyDescent="0.25">
      <c r="B40" s="36" t="s">
        <v>165</v>
      </c>
      <c r="C40" s="43"/>
      <c r="D40" s="47"/>
      <c r="E40" s="43">
        <f>E39</f>
        <v>130.82977440000002</v>
      </c>
      <c r="F40" s="28"/>
    </row>
    <row r="41" spans="2:10" ht="15" customHeight="1" x14ac:dyDescent="0.25">
      <c r="B41" s="36" t="s">
        <v>166</v>
      </c>
      <c r="C41" s="43"/>
      <c r="D41" s="47"/>
      <c r="E41" s="43">
        <f>AVERAGE(E39:E40)</f>
        <v>130.82977440000002</v>
      </c>
      <c r="F41" s="28"/>
    </row>
    <row r="42" spans="2:10" ht="15" customHeight="1" x14ac:dyDescent="0.25">
      <c r="B42" s="36" t="s">
        <v>167</v>
      </c>
      <c r="C42" s="43"/>
      <c r="D42" s="47"/>
      <c r="E42" s="51">
        <f>Assumptions!$C$6</f>
        <v>0.23824162311712263</v>
      </c>
    </row>
    <row r="43" spans="2:10" ht="15" customHeight="1" x14ac:dyDescent="0.25">
      <c r="B43" s="36" t="s">
        <v>163</v>
      </c>
      <c r="C43" s="43"/>
      <c r="D43" s="47"/>
      <c r="E43" s="120">
        <f>E42*E41</f>
        <v>31.169097805102982</v>
      </c>
    </row>
    <row r="44" spans="2:10" x14ac:dyDescent="0.25">
      <c r="B44" s="121"/>
      <c r="C44" s="43"/>
      <c r="D44" s="47"/>
      <c r="E44" s="41"/>
    </row>
    <row r="45" spans="2:10" ht="15" customHeight="1" x14ac:dyDescent="0.25">
      <c r="B45" s="48" t="s">
        <v>168</v>
      </c>
      <c r="C45" s="43"/>
      <c r="D45" s="47"/>
      <c r="E45" s="41"/>
    </row>
    <row r="46" spans="2:10" ht="15" customHeight="1" x14ac:dyDescent="0.25">
      <c r="B46" s="36" t="s">
        <v>85</v>
      </c>
      <c r="C46" s="43" t="s">
        <v>86</v>
      </c>
      <c r="D46" s="47"/>
      <c r="E46" s="43">
        <f>Assumptions!$C$16*E57</f>
        <v>11.660300400000001</v>
      </c>
    </row>
    <row r="47" spans="2:10" ht="15" customHeight="1" x14ac:dyDescent="0.25">
      <c r="B47" s="36" t="s">
        <v>169</v>
      </c>
      <c r="C47" s="43" t="s">
        <v>125</v>
      </c>
      <c r="D47" s="47"/>
      <c r="E47" s="43">
        <f>E57/12</f>
        <v>6.4779446666666667</v>
      </c>
    </row>
    <row r="48" spans="2:10" ht="15" customHeight="1" x14ac:dyDescent="0.25">
      <c r="B48" s="36" t="s">
        <v>87</v>
      </c>
      <c r="C48" s="43" t="s">
        <v>140</v>
      </c>
      <c r="D48" s="47"/>
      <c r="E48" s="43">
        <v>18.385000000000002</v>
      </c>
      <c r="F48">
        <f>147.07*1.5/12</f>
        <v>18.383749999999999</v>
      </c>
    </row>
    <row r="49" spans="2:12" x14ac:dyDescent="0.25">
      <c r="B49" s="36" t="s">
        <v>170</v>
      </c>
      <c r="C49" s="43"/>
      <c r="D49" s="47"/>
      <c r="E49" s="49">
        <f>SUM(E46:E48)</f>
        <v>36.523245066666668</v>
      </c>
    </row>
    <row r="50" spans="2:12" x14ac:dyDescent="0.25">
      <c r="B50" s="36" t="s">
        <v>162</v>
      </c>
      <c r="C50" s="50">
        <f>Assumptions!$C$19</f>
        <v>0.1205</v>
      </c>
      <c r="D50" s="47"/>
      <c r="E50" s="120">
        <f>E49*$C$50</f>
        <v>4.401051030533333</v>
      </c>
    </row>
    <row r="51" spans="2:12" x14ac:dyDescent="0.25">
      <c r="B51" s="121"/>
      <c r="C51" s="43"/>
      <c r="D51" s="47"/>
      <c r="E51" s="41"/>
    </row>
    <row r="52" spans="2:12" ht="15" customHeight="1" x14ac:dyDescent="0.25">
      <c r="B52" s="48" t="s">
        <v>171</v>
      </c>
      <c r="C52" s="43"/>
      <c r="D52" s="47"/>
      <c r="E52" s="41"/>
    </row>
    <row r="53" spans="2:12" ht="15" customHeight="1" x14ac:dyDescent="0.25">
      <c r="B53" s="36" t="s">
        <v>84</v>
      </c>
      <c r="C53" s="43"/>
      <c r="D53" s="47"/>
      <c r="E53" s="43">
        <f xml:space="preserve"> E25</f>
        <v>23.026040294399998</v>
      </c>
    </row>
    <row r="54" spans="2:12" ht="15" customHeight="1" x14ac:dyDescent="0.25">
      <c r="B54" s="36" t="s">
        <v>154</v>
      </c>
      <c r="C54" s="43"/>
      <c r="D54" s="47"/>
      <c r="E54" s="43">
        <f>E36</f>
        <v>10.932903483540478</v>
      </c>
    </row>
    <row r="55" spans="2:12" ht="15" customHeight="1" x14ac:dyDescent="0.25">
      <c r="B55" s="36" t="s">
        <v>163</v>
      </c>
      <c r="C55" s="43"/>
      <c r="D55" s="47"/>
      <c r="E55" s="43">
        <f>E43</f>
        <v>31.169097805102982</v>
      </c>
    </row>
    <row r="56" spans="2:12" ht="15" customHeight="1" x14ac:dyDescent="0.25">
      <c r="B56" s="36" t="s">
        <v>168</v>
      </c>
      <c r="C56" s="43"/>
      <c r="D56" s="47"/>
      <c r="E56" s="43">
        <f>E50</f>
        <v>4.401051030533333</v>
      </c>
    </row>
    <row r="57" spans="2:12" ht="34.5" customHeight="1" x14ac:dyDescent="0.25">
      <c r="B57" s="65" t="s">
        <v>172</v>
      </c>
      <c r="C57" s="222" t="s">
        <v>251</v>
      </c>
      <c r="D57" s="222"/>
      <c r="E57" s="119">
        <f>2*E59+21.09+23.112*E60</f>
        <v>77.735336000000004</v>
      </c>
    </row>
    <row r="58" spans="2:12" x14ac:dyDescent="0.25">
      <c r="B58" s="45" t="s">
        <v>170</v>
      </c>
      <c r="C58" s="43"/>
      <c r="D58" s="47"/>
      <c r="E58" s="120">
        <f>SUM(E53:E57)</f>
        <v>147.2644286135768</v>
      </c>
    </row>
    <row r="59" spans="2:12" ht="15" customHeight="1" x14ac:dyDescent="0.25">
      <c r="B59" s="66" t="s">
        <v>126</v>
      </c>
      <c r="C59" s="42" t="s">
        <v>201</v>
      </c>
      <c r="D59" s="67"/>
      <c r="E59" s="49">
        <v>22.51</v>
      </c>
      <c r="G59" s="27"/>
      <c r="K59" s="27"/>
      <c r="L59" s="53"/>
    </row>
    <row r="60" spans="2:12" ht="15" customHeight="1" x14ac:dyDescent="0.25">
      <c r="B60" s="68" t="s">
        <v>127</v>
      </c>
      <c r="C60" s="43" t="s">
        <v>39</v>
      </c>
      <c r="D60" s="67"/>
      <c r="E60" s="69">
        <v>0.503</v>
      </c>
    </row>
    <row r="61" spans="2:12" ht="15" customHeight="1" x14ac:dyDescent="0.25">
      <c r="B61" s="70" t="s">
        <v>202</v>
      </c>
      <c r="C61" s="43" t="s">
        <v>201</v>
      </c>
      <c r="D61" s="67"/>
      <c r="E61" s="69">
        <v>0.245</v>
      </c>
    </row>
    <row r="62" spans="2:12" ht="33.75" customHeight="1" x14ac:dyDescent="0.25">
      <c r="B62" s="167" t="s">
        <v>229</v>
      </c>
      <c r="C62" s="167"/>
      <c r="D62" s="167"/>
      <c r="E62" s="167"/>
      <c r="L62" s="53"/>
    </row>
  </sheetData>
  <mergeCells count="6">
    <mergeCell ref="B62:E62"/>
    <mergeCell ref="B1:E1"/>
    <mergeCell ref="D3:E3"/>
    <mergeCell ref="B5:E5"/>
    <mergeCell ref="B6:E6"/>
    <mergeCell ref="C57:D57"/>
  </mergeCells>
  <printOptions horizontalCentered="1" verticalCentered="1"/>
  <pageMargins left="0.7" right="0.7" top="0.75" bottom="0.75" header="0.3" footer="0.3"/>
  <pageSetup paperSize="9" scale="75" orientation="portrait" r:id="rId1"/>
  <colBreaks count="1" manualBreakCount="1">
    <brk id="5" max="1048575" man="1"/>
  </col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62"/>
  <sheetViews>
    <sheetView view="pageBreakPreview" zoomScaleSheetLayoutView="100" workbookViewId="0">
      <selection activeCell="I11" sqref="I11"/>
    </sheetView>
  </sheetViews>
  <sheetFormatPr defaultRowHeight="15" x14ac:dyDescent="0.25"/>
  <cols>
    <col min="2" max="2" width="35.42578125" customWidth="1"/>
    <col min="3" max="3" width="14.42578125" style="1" customWidth="1"/>
    <col min="4" max="4" width="19.42578125" customWidth="1"/>
    <col min="5" max="5" width="22.5703125" style="1" customWidth="1"/>
    <col min="7" max="7" width="10.140625" bestFit="1" customWidth="1"/>
  </cols>
  <sheetData>
    <row r="1" spans="2:7" ht="23.25" x14ac:dyDescent="0.25">
      <c r="B1" s="223" t="s">
        <v>222</v>
      </c>
      <c r="C1" s="223"/>
      <c r="D1" s="223"/>
      <c r="E1" s="223"/>
    </row>
    <row r="2" spans="2:7" ht="15" customHeight="1" x14ac:dyDescent="0.25">
      <c r="B2" s="129"/>
      <c r="C2" s="129"/>
      <c r="D2" s="129"/>
      <c r="E2" s="129"/>
    </row>
    <row r="3" spans="2:7" ht="27" customHeight="1" x14ac:dyDescent="0.25">
      <c r="B3" s="45" t="s">
        <v>142</v>
      </c>
      <c r="C3" s="120" t="s">
        <v>317</v>
      </c>
      <c r="D3" s="219" t="s">
        <v>310</v>
      </c>
      <c r="E3" s="219"/>
    </row>
    <row r="4" spans="2:7" ht="15" customHeight="1" x14ac:dyDescent="0.25">
      <c r="B4" s="44"/>
      <c r="C4" s="45"/>
      <c r="D4" s="45" t="s">
        <v>116</v>
      </c>
      <c r="E4" s="46">
        <v>37283</v>
      </c>
    </row>
    <row r="5" spans="2:7" x14ac:dyDescent="0.25">
      <c r="B5" s="220"/>
      <c r="C5" s="220"/>
      <c r="D5" s="220"/>
      <c r="E5" s="220"/>
    </row>
    <row r="6" spans="2:7" ht="15" customHeight="1" x14ac:dyDescent="0.25">
      <c r="B6" s="221" t="s">
        <v>143</v>
      </c>
      <c r="C6" s="221"/>
      <c r="D6" s="221"/>
      <c r="E6" s="221"/>
    </row>
    <row r="7" spans="2:7" ht="15" customHeight="1" x14ac:dyDescent="0.25">
      <c r="B7" s="123"/>
      <c r="C7" s="45"/>
      <c r="D7" s="44"/>
      <c r="E7" s="44" t="s">
        <v>144</v>
      </c>
    </row>
    <row r="8" spans="2:7" ht="27.75" customHeight="1" x14ac:dyDescent="0.25">
      <c r="B8" s="36" t="s">
        <v>145</v>
      </c>
      <c r="C8" s="43">
        <v>44.28</v>
      </c>
      <c r="D8" s="44" t="s">
        <v>117</v>
      </c>
      <c r="E8" s="118">
        <v>25</v>
      </c>
    </row>
    <row r="9" spans="2:7" ht="15" customHeight="1" x14ac:dyDescent="0.25">
      <c r="B9" s="36" t="s">
        <v>200</v>
      </c>
      <c r="C9" s="43">
        <v>3.39</v>
      </c>
      <c r="D9" s="44" t="s">
        <v>146</v>
      </c>
      <c r="E9" s="118" t="s">
        <v>311</v>
      </c>
      <c r="G9" s="1"/>
    </row>
    <row r="10" spans="2:7" ht="15" customHeight="1" x14ac:dyDescent="0.25">
      <c r="B10" s="36" t="s">
        <v>147</v>
      </c>
      <c r="C10" s="43">
        <v>1.39</v>
      </c>
      <c r="D10" s="47"/>
      <c r="E10" s="118"/>
    </row>
    <row r="11" spans="2:7" x14ac:dyDescent="0.25">
      <c r="B11" s="121"/>
      <c r="C11" s="43"/>
      <c r="D11" s="47"/>
      <c r="E11" s="37" t="s">
        <v>139</v>
      </c>
    </row>
    <row r="12" spans="2:7" ht="15" customHeight="1" x14ac:dyDescent="0.25">
      <c r="B12" s="48" t="s">
        <v>82</v>
      </c>
      <c r="C12" s="43"/>
      <c r="D12" s="47"/>
      <c r="E12" s="38">
        <f>C8*C9*C10</f>
        <v>208.65178800000001</v>
      </c>
    </row>
    <row r="13" spans="2:7" ht="27" customHeight="1" x14ac:dyDescent="0.25">
      <c r="B13" s="36" t="s">
        <v>148</v>
      </c>
      <c r="C13" s="43"/>
      <c r="D13" s="47"/>
      <c r="E13" s="118">
        <v>0</v>
      </c>
    </row>
    <row r="14" spans="2:7" ht="15" customHeight="1" x14ac:dyDescent="0.25">
      <c r="B14" s="36" t="s">
        <v>149</v>
      </c>
      <c r="C14" s="43"/>
      <c r="D14" s="47"/>
      <c r="E14" s="38">
        <f>E13+E12</f>
        <v>208.65178800000001</v>
      </c>
    </row>
    <row r="15" spans="2:7" ht="15" customHeight="1" x14ac:dyDescent="0.25">
      <c r="B15" s="36" t="s">
        <v>83</v>
      </c>
      <c r="C15" s="43"/>
      <c r="D15" s="47"/>
      <c r="E15" s="38">
        <f>AVERAGE(E12,E14)</f>
        <v>208.65178800000001</v>
      </c>
    </row>
    <row r="16" spans="2:7" x14ac:dyDescent="0.25">
      <c r="B16" s="121"/>
      <c r="C16" s="43"/>
      <c r="D16" s="47"/>
      <c r="E16" s="118"/>
    </row>
    <row r="17" spans="2:9" ht="15" customHeight="1" x14ac:dyDescent="0.25">
      <c r="B17" s="48" t="s">
        <v>84</v>
      </c>
      <c r="C17" s="43"/>
      <c r="D17" s="47"/>
      <c r="E17" s="118"/>
      <c r="I17" s="27"/>
    </row>
    <row r="18" spans="2:9" ht="15" customHeight="1" x14ac:dyDescent="0.25">
      <c r="B18" s="36" t="s">
        <v>123</v>
      </c>
      <c r="C18" s="43"/>
      <c r="D18" s="47"/>
      <c r="E18" s="39">
        <f>IF(E20&gt;E8,0,IF(E20&gt;=12,Assumptions!$C$10,Assumptions!$C$9))</f>
        <v>2.0492307692307699E-2</v>
      </c>
      <c r="G18" s="6"/>
    </row>
    <row r="19" spans="2:9" ht="15" customHeight="1" x14ac:dyDescent="0.25">
      <c r="B19" s="36" t="s">
        <v>150</v>
      </c>
      <c r="C19" s="43"/>
      <c r="D19" s="47">
        <v>0.9</v>
      </c>
      <c r="E19" s="119">
        <f>E12*$D$19</f>
        <v>187.78660920000002</v>
      </c>
    </row>
    <row r="20" spans="2:9" ht="15" customHeight="1" x14ac:dyDescent="0.25">
      <c r="B20" s="36" t="s">
        <v>138</v>
      </c>
      <c r="C20" s="43"/>
      <c r="D20" s="47"/>
      <c r="E20" s="119">
        <f>ROUND(YEARFRAC(Assumptions!$C$3,E4),0)</f>
        <v>17</v>
      </c>
    </row>
    <row r="21" spans="2:9" ht="15" customHeight="1" x14ac:dyDescent="0.25">
      <c r="B21" s="36" t="s">
        <v>151</v>
      </c>
      <c r="C21" s="43"/>
      <c r="D21" s="47"/>
      <c r="E21" s="119">
        <f>E8-E20</f>
        <v>8</v>
      </c>
    </row>
    <row r="22" spans="2:9" ht="15" customHeight="1" x14ac:dyDescent="0.25">
      <c r="B22" s="36" t="s">
        <v>152</v>
      </c>
      <c r="C22" s="43"/>
      <c r="D22" s="47"/>
      <c r="E22" s="119">
        <f>E19-E23</f>
        <v>34.206053121969234</v>
      </c>
    </row>
    <row r="23" spans="2:9" ht="15" customHeight="1" x14ac:dyDescent="0.25">
      <c r="B23" s="36" t="s">
        <v>153</v>
      </c>
      <c r="C23" s="43"/>
      <c r="D23" s="47"/>
      <c r="E23" s="40">
        <f>IF(E20&gt;$E$8,$D$19*E12,IF(E20&lt;=Assumptions!$D$10, Assumptions!$C$9*E20*E12,(Assumptions!$D$10*Assumptions!$C$9+(E20-Assumptions!$D$10)*Assumptions!$C$10)*E12))</f>
        <v>153.58055607803078</v>
      </c>
      <c r="G23" s="33"/>
    </row>
    <row r="24" spans="2:9" x14ac:dyDescent="0.25">
      <c r="B24" s="121"/>
      <c r="C24" s="43"/>
      <c r="D24" s="47"/>
      <c r="E24" s="118"/>
    </row>
    <row r="25" spans="2:9" ht="15" customHeight="1" x14ac:dyDescent="0.25">
      <c r="B25" s="36" t="s">
        <v>84</v>
      </c>
      <c r="C25" s="43"/>
      <c r="D25" s="47"/>
      <c r="E25" s="120">
        <f>E12*E18</f>
        <v>4.2757566402461551</v>
      </c>
    </row>
    <row r="26" spans="2:9" x14ac:dyDescent="0.25">
      <c r="B26" s="121"/>
      <c r="C26" s="43"/>
      <c r="D26" s="47"/>
      <c r="E26" s="41"/>
    </row>
    <row r="27" spans="2:9" ht="15" customHeight="1" x14ac:dyDescent="0.25">
      <c r="B27" s="48" t="s">
        <v>154</v>
      </c>
      <c r="C27" s="43"/>
      <c r="D27" s="47"/>
      <c r="E27" s="41"/>
    </row>
    <row r="28" spans="2:9" ht="15" customHeight="1" x14ac:dyDescent="0.25">
      <c r="B28" s="36" t="s">
        <v>155</v>
      </c>
      <c r="C28" s="43"/>
      <c r="D28" s="47"/>
      <c r="E28" s="43">
        <f>Assumptions!$C$7*E12</f>
        <v>146.0562516</v>
      </c>
    </row>
    <row r="29" spans="2:9" ht="15" customHeight="1" x14ac:dyDescent="0.25">
      <c r="B29" s="36" t="s">
        <v>156</v>
      </c>
      <c r="C29" s="43"/>
      <c r="D29" s="47"/>
      <c r="E29" s="40">
        <f>IF(E28&gt;=E23,E23,E28)</f>
        <v>146.0562516</v>
      </c>
    </row>
    <row r="30" spans="2:9" ht="15" customHeight="1" x14ac:dyDescent="0.25">
      <c r="B30" s="36" t="s">
        <v>157</v>
      </c>
      <c r="C30" s="43"/>
      <c r="D30" s="47"/>
      <c r="E30" s="43">
        <f>E28-E29</f>
        <v>0</v>
      </c>
    </row>
    <row r="31" spans="2:9" ht="15" customHeight="1" x14ac:dyDescent="0.25">
      <c r="B31" s="36" t="s">
        <v>158</v>
      </c>
      <c r="C31" s="43"/>
      <c r="D31" s="47"/>
      <c r="E31" s="49">
        <v>0</v>
      </c>
    </row>
    <row r="32" spans="2:9" ht="15" customHeight="1" x14ac:dyDescent="0.25">
      <c r="B32" s="36" t="s">
        <v>159</v>
      </c>
      <c r="C32" s="43"/>
      <c r="D32" s="47"/>
      <c r="E32" s="49">
        <f>IF(E30&gt;=E25,E25,E30)</f>
        <v>0</v>
      </c>
    </row>
    <row r="33" spans="2:10" ht="15" customHeight="1" x14ac:dyDescent="0.25">
      <c r="B33" s="36" t="s">
        <v>160</v>
      </c>
      <c r="C33" s="43"/>
      <c r="D33" s="47"/>
      <c r="E33" s="43">
        <f>E30-E32</f>
        <v>0</v>
      </c>
    </row>
    <row r="34" spans="2:10" ht="15" customHeight="1" x14ac:dyDescent="0.25">
      <c r="B34" s="36" t="s">
        <v>161</v>
      </c>
      <c r="C34" s="43"/>
      <c r="D34" s="47"/>
      <c r="E34" s="43">
        <f>MAX(AVERAGE(E30,E33),0)</f>
        <v>0</v>
      </c>
      <c r="F34" s="28"/>
    </row>
    <row r="35" spans="2:10" ht="14.25" customHeight="1" x14ac:dyDescent="0.25">
      <c r="B35" s="36" t="s">
        <v>124</v>
      </c>
      <c r="C35" s="43"/>
      <c r="D35" s="47"/>
      <c r="E35" s="50">
        <f>Assumptions!$C$13</f>
        <v>9.98E-2</v>
      </c>
      <c r="J35" s="31"/>
    </row>
    <row r="36" spans="2:10" x14ac:dyDescent="0.25">
      <c r="B36" s="36" t="s">
        <v>162</v>
      </c>
      <c r="C36" s="43"/>
      <c r="D36" s="47"/>
      <c r="E36" s="120">
        <f>E34*E35</f>
        <v>0</v>
      </c>
    </row>
    <row r="37" spans="2:10" x14ac:dyDescent="0.25">
      <c r="B37" s="121"/>
      <c r="C37" s="43"/>
      <c r="D37" s="47"/>
      <c r="E37" s="41"/>
    </row>
    <row r="38" spans="2:10" ht="15" customHeight="1" x14ac:dyDescent="0.25">
      <c r="B38" s="48" t="s">
        <v>163</v>
      </c>
      <c r="C38" s="43"/>
      <c r="D38" s="47"/>
      <c r="E38" s="41"/>
    </row>
    <row r="39" spans="2:10" ht="15" customHeight="1" x14ac:dyDescent="0.25">
      <c r="B39" s="36" t="s">
        <v>164</v>
      </c>
      <c r="C39" s="43"/>
      <c r="D39" s="47"/>
      <c r="E39" s="43">
        <f>Assumptions!$C$8*E12</f>
        <v>62.595536400000015</v>
      </c>
    </row>
    <row r="40" spans="2:10" ht="15" customHeight="1" x14ac:dyDescent="0.25">
      <c r="B40" s="36" t="s">
        <v>165</v>
      </c>
      <c r="C40" s="43"/>
      <c r="D40" s="47"/>
      <c r="E40" s="43">
        <f>E39</f>
        <v>62.595536400000015</v>
      </c>
      <c r="F40" s="28"/>
    </row>
    <row r="41" spans="2:10" ht="15" customHeight="1" x14ac:dyDescent="0.25">
      <c r="B41" s="36" t="s">
        <v>166</v>
      </c>
      <c r="C41" s="43"/>
      <c r="D41" s="47"/>
      <c r="E41" s="43">
        <f>AVERAGE(E39:E40)</f>
        <v>62.595536400000015</v>
      </c>
      <c r="F41" s="28"/>
    </row>
    <row r="42" spans="2:10" ht="15" customHeight="1" x14ac:dyDescent="0.25">
      <c r="B42" s="36" t="s">
        <v>167</v>
      </c>
      <c r="C42" s="43"/>
      <c r="D42" s="47"/>
      <c r="E42" s="51">
        <f>Assumptions!$C$6</f>
        <v>0.23824162311712263</v>
      </c>
    </row>
    <row r="43" spans="2:10" ht="15" customHeight="1" x14ac:dyDescent="0.25">
      <c r="B43" s="36" t="s">
        <v>163</v>
      </c>
      <c r="C43" s="43"/>
      <c r="D43" s="47"/>
      <c r="E43" s="120">
        <f>E42*E41</f>
        <v>14.912862191822935</v>
      </c>
    </row>
    <row r="44" spans="2:10" x14ac:dyDescent="0.25">
      <c r="B44" s="121"/>
      <c r="C44" s="43"/>
      <c r="D44" s="47"/>
      <c r="E44" s="41"/>
    </row>
    <row r="45" spans="2:10" ht="15" customHeight="1" x14ac:dyDescent="0.25">
      <c r="B45" s="48" t="s">
        <v>168</v>
      </c>
      <c r="C45" s="43"/>
      <c r="D45" s="47"/>
      <c r="E45" s="41"/>
    </row>
    <row r="46" spans="2:10" ht="15" customHeight="1" x14ac:dyDescent="0.25">
      <c r="B46" s="36" t="s">
        <v>85</v>
      </c>
      <c r="C46" s="43" t="s">
        <v>86</v>
      </c>
      <c r="D46" s="47"/>
      <c r="E46" s="43">
        <f>Assumptions!$C$16*E57</f>
        <v>23.967988499999997</v>
      </c>
    </row>
    <row r="47" spans="2:10" ht="15" customHeight="1" x14ac:dyDescent="0.25">
      <c r="B47" s="36" t="s">
        <v>169</v>
      </c>
      <c r="C47" s="43" t="s">
        <v>125</v>
      </c>
      <c r="D47" s="47"/>
      <c r="E47" s="43">
        <f>E57/12</f>
        <v>13.315549166666665</v>
      </c>
    </row>
    <row r="48" spans="2:10" ht="15" customHeight="1" x14ac:dyDescent="0.25">
      <c r="B48" s="36" t="s">
        <v>87</v>
      </c>
      <c r="C48" s="43" t="s">
        <v>140</v>
      </c>
      <c r="D48" s="47"/>
      <c r="E48" s="43">
        <v>23.27</v>
      </c>
      <c r="F48">
        <f>186.23*1.5/12</f>
        <v>23.278749999999999</v>
      </c>
    </row>
    <row r="49" spans="2:12" x14ac:dyDescent="0.25">
      <c r="B49" s="36" t="s">
        <v>170</v>
      </c>
      <c r="C49" s="43"/>
      <c r="D49" s="47"/>
      <c r="E49" s="49">
        <f>SUM(E46:E48)</f>
        <v>60.553537666666656</v>
      </c>
    </row>
    <row r="50" spans="2:12" x14ac:dyDescent="0.25">
      <c r="B50" s="36" t="s">
        <v>162</v>
      </c>
      <c r="C50" s="50">
        <f>Assumptions!$C$19</f>
        <v>0.1205</v>
      </c>
      <c r="D50" s="47"/>
      <c r="E50" s="120">
        <f>E49*$C$50</f>
        <v>7.296701288833332</v>
      </c>
    </row>
    <row r="51" spans="2:12" x14ac:dyDescent="0.25">
      <c r="B51" s="121"/>
      <c r="C51" s="43"/>
      <c r="D51" s="47"/>
      <c r="E51" s="41"/>
    </row>
    <row r="52" spans="2:12" ht="15" customHeight="1" x14ac:dyDescent="0.25">
      <c r="B52" s="48" t="s">
        <v>171</v>
      </c>
      <c r="C52" s="43"/>
      <c r="D52" s="47"/>
      <c r="E52" s="41"/>
    </row>
    <row r="53" spans="2:12" ht="15" customHeight="1" x14ac:dyDescent="0.25">
      <c r="B53" s="36" t="s">
        <v>84</v>
      </c>
      <c r="C53" s="43"/>
      <c r="D53" s="47"/>
      <c r="E53" s="43">
        <f xml:space="preserve"> E25</f>
        <v>4.2757566402461551</v>
      </c>
    </row>
    <row r="54" spans="2:12" ht="15" customHeight="1" x14ac:dyDescent="0.25">
      <c r="B54" s="36" t="s">
        <v>154</v>
      </c>
      <c r="C54" s="43"/>
      <c r="D54" s="47"/>
      <c r="E54" s="43">
        <f>E36</f>
        <v>0</v>
      </c>
    </row>
    <row r="55" spans="2:12" ht="15" customHeight="1" x14ac:dyDescent="0.25">
      <c r="B55" s="36" t="s">
        <v>163</v>
      </c>
      <c r="C55" s="43"/>
      <c r="D55" s="47"/>
      <c r="E55" s="43">
        <f>E43</f>
        <v>14.912862191822935</v>
      </c>
    </row>
    <row r="56" spans="2:12" ht="15" customHeight="1" x14ac:dyDescent="0.25">
      <c r="B56" s="36" t="s">
        <v>168</v>
      </c>
      <c r="C56" s="43"/>
      <c r="D56" s="47"/>
      <c r="E56" s="43">
        <f>E50</f>
        <v>7.296701288833332</v>
      </c>
    </row>
    <row r="57" spans="2:12" ht="34.5" customHeight="1" x14ac:dyDescent="0.25">
      <c r="B57" s="65" t="s">
        <v>172</v>
      </c>
      <c r="C57" s="222" t="s">
        <v>303</v>
      </c>
      <c r="D57" s="222"/>
      <c r="E57" s="119">
        <f>4*E59+14.1*2+3.39*E60</f>
        <v>159.78658999999999</v>
      </c>
    </row>
    <row r="58" spans="2:12" x14ac:dyDescent="0.25">
      <c r="B58" s="45" t="s">
        <v>170</v>
      </c>
      <c r="C58" s="43"/>
      <c r="D58" s="47"/>
      <c r="E58" s="120">
        <f>SUM(E53:E57)</f>
        <v>186.27191012090242</v>
      </c>
    </row>
    <row r="59" spans="2:12" ht="15" customHeight="1" x14ac:dyDescent="0.25">
      <c r="B59" s="66" t="s">
        <v>126</v>
      </c>
      <c r="C59" s="42" t="s">
        <v>221</v>
      </c>
      <c r="D59" s="67"/>
      <c r="E59" s="49">
        <v>32.15</v>
      </c>
      <c r="G59" s="27"/>
      <c r="K59" s="27"/>
      <c r="L59" s="53"/>
    </row>
    <row r="60" spans="2:12" ht="15" customHeight="1" x14ac:dyDescent="0.25">
      <c r="B60" s="68" t="s">
        <v>127</v>
      </c>
      <c r="C60" s="43" t="s">
        <v>38</v>
      </c>
      <c r="D60" s="67"/>
      <c r="E60" s="69">
        <v>0.88100000000000001</v>
      </c>
    </row>
    <row r="61" spans="2:12" ht="15" customHeight="1" x14ac:dyDescent="0.25">
      <c r="B61" s="70" t="s">
        <v>202</v>
      </c>
      <c r="C61" s="43" t="s">
        <v>221</v>
      </c>
      <c r="D61" s="67"/>
      <c r="E61" s="69">
        <v>0.35799999999999998</v>
      </c>
    </row>
    <row r="62" spans="2:12" ht="33.75" customHeight="1" x14ac:dyDescent="0.25">
      <c r="B62" s="167" t="s">
        <v>203</v>
      </c>
      <c r="C62" s="167"/>
      <c r="D62" s="167"/>
      <c r="E62" s="167"/>
      <c r="L62" s="53"/>
    </row>
  </sheetData>
  <mergeCells count="6">
    <mergeCell ref="B62:E62"/>
    <mergeCell ref="B1:E1"/>
    <mergeCell ref="D3:E3"/>
    <mergeCell ref="B5:E5"/>
    <mergeCell ref="B6:E6"/>
    <mergeCell ref="C57:D57"/>
  </mergeCells>
  <printOptions horizontalCentered="1" verticalCentered="1"/>
  <pageMargins left="0.7" right="0.7" top="0.75" bottom="0.75" header="0.3" footer="0.3"/>
  <pageSetup paperSize="9" scale="75" orientation="portrait" r:id="rId1"/>
  <colBreaks count="1" manualBreakCount="1">
    <brk id="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17</vt:i4>
      </vt:variant>
      <vt:variant>
        <vt:lpstr>Named Ranges</vt:lpstr>
      </vt:variant>
      <vt:variant>
        <vt:i4>16</vt:i4>
      </vt:variant>
    </vt:vector>
  </HeadingPairs>
  <TitlesOfParts>
    <vt:vector size="33" baseType="lpstr">
      <vt:lpstr>Rationalised Cost</vt:lpstr>
      <vt:lpstr>Total YTC</vt:lpstr>
      <vt:lpstr>PTR capacity</vt:lpstr>
      <vt:lpstr>Assumptions</vt:lpstr>
      <vt:lpstr>No. of bays</vt:lpstr>
      <vt:lpstr>Asset I &amp; II</vt:lpstr>
      <vt:lpstr>Asset III</vt:lpstr>
      <vt:lpstr>Asset IV &amp; V</vt:lpstr>
      <vt:lpstr>Asset VI &amp; VII</vt:lpstr>
      <vt:lpstr>Asset VIII &amp; IX</vt:lpstr>
      <vt:lpstr>Asset X</vt:lpstr>
      <vt:lpstr>Asset XI</vt:lpstr>
      <vt:lpstr>Asset XII &amp; XIII</vt:lpstr>
      <vt:lpstr>Asset XIV &amp; XV</vt:lpstr>
      <vt:lpstr>Asset XVI</vt:lpstr>
      <vt:lpstr>Asset XVII</vt:lpstr>
      <vt:lpstr>Asset XVIII &amp; XIX</vt:lpstr>
      <vt:lpstr>'Asset I &amp; II'!Print_Area</vt:lpstr>
      <vt:lpstr>'Asset III'!Print_Area</vt:lpstr>
      <vt:lpstr>'Asset IV &amp; V'!Print_Area</vt:lpstr>
      <vt:lpstr>'Asset VI &amp; VII'!Print_Area</vt:lpstr>
      <vt:lpstr>'Asset VIII &amp; IX'!Print_Area</vt:lpstr>
      <vt:lpstr>'Asset X'!Print_Area</vt:lpstr>
      <vt:lpstr>'Asset XI'!Print_Area</vt:lpstr>
      <vt:lpstr>'Asset XII &amp; XIII'!Print_Area</vt:lpstr>
      <vt:lpstr>'Asset XIV &amp; XV'!Print_Area</vt:lpstr>
      <vt:lpstr>'Asset XVI'!Print_Area</vt:lpstr>
      <vt:lpstr>'Asset XVII'!Print_Area</vt:lpstr>
      <vt:lpstr>'Asset XVIII &amp; XIX'!Print_Area</vt:lpstr>
      <vt:lpstr>'No. of bays'!Print_Area</vt:lpstr>
      <vt:lpstr>'PTR capacity'!Print_Area</vt:lpstr>
      <vt:lpstr>'Rationalised Cost'!Print_Area</vt:lpstr>
      <vt:lpstr>'Total YTC'!Print_Area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2019-06-17T07:48:33Z</dcterms:modified>
</cp:coreProperties>
</file>